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n/Library/CloudStorage/GoogleDrive-ben_moore@uri.edu/Shared drives/KRamsey Lab/Ben Moore/Data/Plate Reader/"/>
    </mc:Choice>
  </mc:AlternateContent>
  <xr:revisionPtr revIDLastSave="0" documentId="13_ncr:1_{BF032F84-6222-8D40-B9BE-4E94577280F1}" xr6:coauthVersionLast="47" xr6:coauthVersionMax="47" xr10:uidLastSave="{00000000-0000-0000-0000-000000000000}"/>
  <bookViews>
    <workbookView xWindow="-3220" yWindow="-21100" windowWidth="38400" windowHeight="21100" activeTab="3" xr2:uid="{70F1C061-E67C-4C1A-99A9-223BB4B60689}"/>
  </bookViews>
  <sheets>
    <sheet name="EC Kit Ribosomes" sheetId="1" r:id="rId1"/>
    <sheet name="French Press LVS" sheetId="2" r:id="rId2"/>
    <sheet name="Bug Buster LVS" sheetId="3" r:id="rId3"/>
    <sheet name="Compariso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4" l="1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4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4" i="4"/>
  <c r="L5" i="4"/>
  <c r="M5" i="4"/>
  <c r="N5" i="4"/>
  <c r="L6" i="4"/>
  <c r="M6" i="4"/>
  <c r="N6" i="4"/>
  <c r="L7" i="4"/>
  <c r="M7" i="4"/>
  <c r="N7" i="4"/>
  <c r="L8" i="4"/>
  <c r="M8" i="4"/>
  <c r="N8" i="4"/>
  <c r="L9" i="4"/>
  <c r="M9" i="4"/>
  <c r="N9" i="4"/>
  <c r="L10" i="4"/>
  <c r="M10" i="4"/>
  <c r="N10" i="4"/>
  <c r="L11" i="4"/>
  <c r="M11" i="4"/>
  <c r="N11" i="4"/>
  <c r="L12" i="4"/>
  <c r="M12" i="4"/>
  <c r="N12" i="4"/>
  <c r="L13" i="4"/>
  <c r="M13" i="4"/>
  <c r="N13" i="4"/>
  <c r="L14" i="4"/>
  <c r="M14" i="4"/>
  <c r="N14" i="4"/>
  <c r="L15" i="4"/>
  <c r="M15" i="4"/>
  <c r="N15" i="4"/>
  <c r="L16" i="4"/>
  <c r="M16" i="4"/>
  <c r="N16" i="4"/>
  <c r="L17" i="4"/>
  <c r="M17" i="4"/>
  <c r="N17" i="4"/>
  <c r="L18" i="4"/>
  <c r="M18" i="4"/>
  <c r="N18" i="4"/>
  <c r="L19" i="4"/>
  <c r="M19" i="4"/>
  <c r="N19" i="4"/>
  <c r="L20" i="4"/>
  <c r="M20" i="4"/>
  <c r="N20" i="4"/>
  <c r="L21" i="4"/>
  <c r="M21" i="4"/>
  <c r="N21" i="4"/>
  <c r="N4" i="4"/>
  <c r="M4" i="4"/>
  <c r="L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4" i="4"/>
  <c r="H10" i="4"/>
  <c r="I10" i="4"/>
  <c r="H11" i="4"/>
  <c r="I11" i="4"/>
  <c r="H12" i="4"/>
  <c r="I12" i="4"/>
  <c r="H13" i="4"/>
  <c r="I13" i="4"/>
  <c r="H14" i="4"/>
  <c r="I14" i="4"/>
  <c r="H15" i="4"/>
  <c r="I15" i="4"/>
  <c r="H16" i="4"/>
  <c r="I16" i="4"/>
  <c r="H17" i="4"/>
  <c r="I17" i="4"/>
  <c r="H18" i="4"/>
  <c r="I18" i="4"/>
  <c r="H19" i="4"/>
  <c r="I19" i="4"/>
  <c r="H20" i="4"/>
  <c r="I20" i="4"/>
  <c r="H21" i="4"/>
  <c r="I21" i="4"/>
  <c r="G10" i="4"/>
  <c r="G11" i="4"/>
  <c r="G12" i="4"/>
  <c r="G13" i="4"/>
  <c r="G14" i="4"/>
  <c r="G15" i="4"/>
  <c r="G16" i="4"/>
  <c r="G17" i="4"/>
  <c r="G18" i="4"/>
  <c r="G19" i="4"/>
  <c r="G20" i="4"/>
  <c r="G21" i="4"/>
  <c r="G5" i="4"/>
  <c r="H5" i="4"/>
  <c r="I5" i="4"/>
  <c r="G6" i="4"/>
  <c r="H6" i="4"/>
  <c r="I6" i="4"/>
  <c r="G7" i="4"/>
  <c r="H7" i="4"/>
  <c r="I7" i="4"/>
  <c r="G8" i="4"/>
  <c r="H8" i="4"/>
  <c r="I8" i="4"/>
  <c r="G9" i="4"/>
  <c r="H9" i="4"/>
  <c r="I9" i="4"/>
  <c r="H4" i="4"/>
  <c r="I4" i="4"/>
  <c r="G4" i="4"/>
  <c r="M42" i="4" l="1"/>
  <c r="M41" i="4"/>
  <c r="E48" i="4"/>
  <c r="F48" i="4"/>
  <c r="G48" i="4"/>
  <c r="E49" i="4"/>
  <c r="F49" i="4"/>
  <c r="G49" i="4"/>
  <c r="E50" i="4"/>
  <c r="F50" i="4"/>
  <c r="G50" i="4"/>
  <c r="G47" i="4"/>
  <c r="F47" i="4"/>
  <c r="E47" i="4"/>
  <c r="J43" i="4" l="1"/>
  <c r="J42" i="4"/>
  <c r="J41" i="4"/>
  <c r="J40" i="4"/>
  <c r="M40" i="4" s="1"/>
  <c r="AB10" i="3"/>
  <c r="AA10" i="3"/>
  <c r="Z9" i="3"/>
  <c r="AB8" i="3"/>
  <c r="AA8" i="3"/>
  <c r="Z6" i="3"/>
  <c r="AA5" i="3"/>
  <c r="Z5" i="3"/>
  <c r="AB4" i="3"/>
  <c r="AA4" i="3"/>
  <c r="Z4" i="3"/>
  <c r="AC4" i="3" s="1"/>
  <c r="AB10" i="2"/>
  <c r="AB8" i="2"/>
  <c r="AA8" i="2"/>
  <c r="Z8" i="2"/>
  <c r="AB7" i="2"/>
  <c r="AA7" i="2"/>
  <c r="Z4" i="2"/>
  <c r="AB8" i="1"/>
  <c r="AA8" i="1"/>
  <c r="Z8" i="1"/>
  <c r="AC8" i="1" s="1"/>
  <c r="AB7" i="1"/>
  <c r="Z5" i="1"/>
  <c r="AA4" i="1"/>
  <c r="X10" i="3"/>
  <c r="V10" i="3"/>
  <c r="W10" i="3" s="1"/>
  <c r="X9" i="3"/>
  <c r="V9" i="3"/>
  <c r="W9" i="3" s="1"/>
  <c r="X8" i="3"/>
  <c r="V8" i="3"/>
  <c r="W8" i="3" s="1"/>
  <c r="X7" i="3"/>
  <c r="V7" i="3"/>
  <c r="W7" i="3" s="1"/>
  <c r="X6" i="3"/>
  <c r="V6" i="3"/>
  <c r="X5" i="3"/>
  <c r="V5" i="3"/>
  <c r="W5" i="3" s="1"/>
  <c r="X4" i="3"/>
  <c r="V4" i="3"/>
  <c r="W4" i="3" s="1"/>
  <c r="X10" i="1"/>
  <c r="V10" i="1"/>
  <c r="AB10" i="1" s="1"/>
  <c r="X9" i="1"/>
  <c r="V9" i="1"/>
  <c r="W9" i="1" s="1"/>
  <c r="X8" i="1"/>
  <c r="V8" i="1"/>
  <c r="X7" i="1"/>
  <c r="V7" i="1"/>
  <c r="AA7" i="1" s="1"/>
  <c r="X6" i="1"/>
  <c r="V6" i="1"/>
  <c r="AA6" i="1" s="1"/>
  <c r="X5" i="1"/>
  <c r="V5" i="1"/>
  <c r="W5" i="1" s="1"/>
  <c r="X4" i="1"/>
  <c r="V4" i="1"/>
  <c r="W4" i="1" s="1"/>
  <c r="X10" i="2"/>
  <c r="V10" i="2"/>
  <c r="X9" i="2"/>
  <c r="V9" i="2"/>
  <c r="AB9" i="2" s="1"/>
  <c r="X8" i="2"/>
  <c r="V8" i="2"/>
  <c r="X7" i="2"/>
  <c r="V7" i="2"/>
  <c r="Z7" i="2" s="1"/>
  <c r="AC7" i="2" s="1"/>
  <c r="X6" i="2"/>
  <c r="V6" i="2"/>
  <c r="AB6" i="2" s="1"/>
  <c r="X5" i="2"/>
  <c r="V5" i="2"/>
  <c r="AB5" i="2" s="1"/>
  <c r="X4" i="2"/>
  <c r="V4" i="2"/>
  <c r="AB4" i="2" s="1"/>
  <c r="AA9" i="3" l="1"/>
  <c r="AC9" i="3" s="1"/>
  <c r="AA7" i="3"/>
  <c r="AB7" i="3"/>
  <c r="Z8" i="3"/>
  <c r="AC8" i="3" s="1"/>
  <c r="AC5" i="3"/>
  <c r="W6" i="3"/>
  <c r="AA6" i="3"/>
  <c r="AC6" i="3" s="1"/>
  <c r="AB9" i="3"/>
  <c r="Z7" i="3"/>
  <c r="AB5" i="3"/>
  <c r="AB6" i="3"/>
  <c r="Z10" i="3"/>
  <c r="AC10" i="3" s="1"/>
  <c r="AA4" i="2"/>
  <c r="AC4" i="2" s="1"/>
  <c r="W4" i="2"/>
  <c r="Z5" i="2"/>
  <c r="AC5" i="2" s="1"/>
  <c r="AA5" i="2"/>
  <c r="AC8" i="2"/>
  <c r="W10" i="2"/>
  <c r="Z9" i="2"/>
  <c r="Z6" i="2"/>
  <c r="AC6" i="2" s="1"/>
  <c r="AA9" i="2"/>
  <c r="AA6" i="2"/>
  <c r="Z10" i="2"/>
  <c r="AA10" i="2"/>
  <c r="AB4" i="1"/>
  <c r="Z9" i="1"/>
  <c r="AC9" i="1" s="1"/>
  <c r="AB6" i="1"/>
  <c r="Z10" i="1"/>
  <c r="Z6" i="1"/>
  <c r="AC6" i="1" s="1"/>
  <c r="Z7" i="1"/>
  <c r="AC7" i="1" s="1"/>
  <c r="AA10" i="1"/>
  <c r="AA5" i="1"/>
  <c r="AC5" i="1" s="1"/>
  <c r="AB5" i="1"/>
  <c r="AA9" i="1"/>
  <c r="AB9" i="1"/>
  <c r="W8" i="1"/>
  <c r="Z4" i="1"/>
  <c r="AC4" i="1" s="1"/>
  <c r="W6" i="1"/>
  <c r="W7" i="1"/>
  <c r="W10" i="1"/>
  <c r="W6" i="2"/>
  <c r="W7" i="2"/>
  <c r="W8" i="2"/>
  <c r="W9" i="2"/>
  <c r="W5" i="2"/>
  <c r="AC7" i="3" l="1"/>
  <c r="AC9" i="2"/>
  <c r="AC10" i="2"/>
  <c r="AC10" i="1"/>
</calcChain>
</file>

<file path=xl/sharedStrings.xml><?xml version="1.0" encoding="utf-8"?>
<sst xmlns="http://schemas.openxmlformats.org/spreadsheetml/2006/main" count="270" uniqueCount="67">
  <si>
    <t>A</t>
  </si>
  <si>
    <t>Lum</t>
  </si>
  <si>
    <t>B</t>
  </si>
  <si>
    <t>C</t>
  </si>
  <si>
    <t>D</t>
  </si>
  <si>
    <t>E</t>
  </si>
  <si>
    <t>F</t>
  </si>
  <si>
    <t>G</t>
  </si>
  <si>
    <t>H</t>
  </si>
  <si>
    <t>G100</t>
  </si>
  <si>
    <t>Map</t>
  </si>
  <si>
    <t>1a</t>
  </si>
  <si>
    <t>1b</t>
  </si>
  <si>
    <t>1c</t>
  </si>
  <si>
    <t>5a</t>
  </si>
  <si>
    <t>5b</t>
  </si>
  <si>
    <t>5c</t>
  </si>
  <si>
    <t>2a</t>
  </si>
  <si>
    <t>2b</t>
  </si>
  <si>
    <t>2c</t>
  </si>
  <si>
    <t>6a</t>
  </si>
  <si>
    <t>6b</t>
  </si>
  <si>
    <t>6c</t>
  </si>
  <si>
    <t>3a</t>
  </si>
  <si>
    <t>3b</t>
  </si>
  <si>
    <t>3c</t>
  </si>
  <si>
    <t>7a</t>
  </si>
  <si>
    <t>7b</t>
  </si>
  <si>
    <t>7c</t>
  </si>
  <si>
    <t>4a</t>
  </si>
  <si>
    <t>4b</t>
  </si>
  <si>
    <t>4c</t>
  </si>
  <si>
    <t>Luminescence</t>
  </si>
  <si>
    <t>Tube</t>
  </si>
  <si>
    <t>Sample ID</t>
  </si>
  <si>
    <t>Moles (pmol)</t>
  </si>
  <si>
    <t>Read 1</t>
  </si>
  <si>
    <t>Read 2</t>
  </si>
  <si>
    <t>Read 3</t>
  </si>
  <si>
    <t>Average</t>
  </si>
  <si>
    <t>Net</t>
  </si>
  <si>
    <t>Standard Dev</t>
  </si>
  <si>
    <t>No ribosomes</t>
  </si>
  <si>
    <t>4/22 LVS 1</t>
  </si>
  <si>
    <t>4/22 LVS 3</t>
  </si>
  <si>
    <t>Avg Lux</t>
  </si>
  <si>
    <t>Std Dev</t>
  </si>
  <si>
    <t>Net Lux</t>
  </si>
  <si>
    <t>NEB Kit E. coli</t>
  </si>
  <si>
    <t>Deviation</t>
  </si>
  <si>
    <t>Reactions</t>
  </si>
  <si>
    <t>Lux/pmol</t>
  </si>
  <si>
    <t>pmol</t>
  </si>
  <si>
    <r>
      <t xml:space="preserve">NEB Kit </t>
    </r>
    <r>
      <rPr>
        <b/>
        <i/>
        <sz val="11"/>
        <color theme="1"/>
        <rFont val="Aptos Narrow"/>
        <scheme val="minor"/>
      </rPr>
      <t>E. coli</t>
    </r>
  </si>
  <si>
    <t>LVS2</t>
  </si>
  <si>
    <t>LVS3</t>
  </si>
  <si>
    <t>Std Deviation</t>
  </si>
  <si>
    <t>French Press</t>
  </si>
  <si>
    <t>Bug Buster</t>
  </si>
  <si>
    <t>FP vs BB (both)</t>
  </si>
  <si>
    <t>FP vs BB (2.5 pmol)</t>
  </si>
  <si>
    <t>FP vs BB (1.25 pmol)</t>
  </si>
  <si>
    <t>T-tests</t>
  </si>
  <si>
    <t>Avg Net Lux</t>
  </si>
  <si>
    <t>Avg Lux/pmol</t>
  </si>
  <si>
    <t>LVS (French Press)</t>
  </si>
  <si>
    <t>LVS (BugBuster)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</si>
</sst>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</font>
    <font>
      <b/>
      <sz val="11"/>
      <color theme="1"/>
      <name val="Aptos Narrow"/>
      <scheme val="minor"/>
    </font>
    <font>
      <sz val="11"/>
      <color theme="1"/>
      <name val="Calibri"/>
      <family val="2"/>
    </font>
    <font>
      <sz val="8"/>
      <name val="Aptos Narrow"/>
      <family val="2"/>
      <scheme val="minor"/>
    </font>
    <font>
      <sz val="12"/>
      <color theme="1"/>
      <name val="Calibri"/>
      <family val="2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scheme val="minor"/>
    </font>
    <font>
      <b/>
      <i/>
      <sz val="11"/>
      <color theme="1"/>
      <name val="Aptos Narrow"/>
      <scheme val="minor"/>
    </font>
    <font>
      <sz val="11"/>
      <color theme="1"/>
      <name val="Aptos Narrow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D9E2F3"/>
        <bgColor rgb="FFD9E2F3"/>
      </patternFill>
    </fill>
    <fill>
      <patternFill patternType="solid">
        <fgColor rgb="FFFBE4D5"/>
        <bgColor rgb="FFFBE4D5"/>
      </patternFill>
    </fill>
    <fill>
      <patternFill patternType="solid">
        <fgColor rgb="FFECECEC"/>
        <bgColor rgb="FFECECEC"/>
      </patternFill>
    </fill>
    <fill>
      <patternFill patternType="solid">
        <fgColor rgb="FFFEF2CB"/>
        <bgColor rgb="FFFEF2CB"/>
      </patternFill>
    </fill>
    <fill>
      <patternFill patternType="solid">
        <fgColor theme="2" tint="-9.9978637043366805E-2"/>
        <bgColor rgb="FFD9E2F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15" borderId="0" applyNumberFormat="0" applyBorder="0" applyAlignment="0" applyProtection="0"/>
  </cellStyleXfs>
  <cellXfs count="52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 inden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vertical="center" wrapText="1"/>
    </xf>
    <xf numFmtId="1" fontId="7" fillId="0" borderId="0" xfId="0" applyNumberFormat="1" applyFont="1"/>
    <xf numFmtId="2" fontId="9" fillId="16" borderId="0" xfId="0" applyNumberFormat="1" applyFont="1" applyFill="1"/>
    <xf numFmtId="2" fontId="9" fillId="17" borderId="0" xfId="0" applyNumberFormat="1" applyFont="1" applyFill="1"/>
    <xf numFmtId="2" fontId="9" fillId="18" borderId="0" xfId="0" applyNumberFormat="1" applyFont="1" applyFill="1"/>
    <xf numFmtId="2" fontId="9" fillId="19" borderId="0" xfId="0" applyNumberFormat="1" applyFont="1" applyFill="1"/>
    <xf numFmtId="2" fontId="1" fillId="15" borderId="0" xfId="1" applyNumberFormat="1"/>
    <xf numFmtId="2" fontId="9" fillId="20" borderId="0" xfId="0" applyNumberFormat="1" applyFont="1" applyFill="1"/>
    <xf numFmtId="0" fontId="10" fillId="0" borderId="0" xfId="0" applyFont="1"/>
    <xf numFmtId="0" fontId="11" fillId="0" borderId="0" xfId="0" applyFont="1"/>
    <xf numFmtId="1" fontId="10" fillId="0" borderId="0" xfId="0" applyNumberFormat="1" applyFont="1"/>
    <xf numFmtId="0" fontId="11" fillId="21" borderId="0" xfId="0" applyFont="1" applyFill="1"/>
    <xf numFmtId="0" fontId="10" fillId="21" borderId="0" xfId="0" applyFont="1" applyFill="1"/>
    <xf numFmtId="1" fontId="10" fillId="21" borderId="0" xfId="0" applyNumberFormat="1" applyFont="1" applyFill="1"/>
    <xf numFmtId="0" fontId="6" fillId="21" borderId="0" xfId="0" applyFont="1" applyFill="1"/>
    <xf numFmtId="0" fontId="11" fillId="22" borderId="0" xfId="0" applyFont="1" applyFill="1"/>
    <xf numFmtId="0" fontId="10" fillId="22" borderId="0" xfId="0" applyFont="1" applyFill="1"/>
    <xf numFmtId="1" fontId="10" fillId="22" borderId="0" xfId="0" applyNumberFormat="1" applyFont="1" applyFill="1"/>
    <xf numFmtId="1" fontId="0" fillId="22" borderId="0" xfId="0" applyNumberFormat="1" applyFill="1"/>
    <xf numFmtId="0" fontId="5" fillId="22" borderId="0" xfId="0" applyFont="1" applyFill="1" applyAlignment="1">
      <alignment vertical="center" wrapText="1"/>
    </xf>
    <xf numFmtId="0" fontId="11" fillId="23" borderId="0" xfId="0" applyFont="1" applyFill="1"/>
    <xf numFmtId="0" fontId="10" fillId="23" borderId="0" xfId="0" applyFont="1" applyFill="1"/>
    <xf numFmtId="1" fontId="0" fillId="23" borderId="0" xfId="0" applyNumberFormat="1" applyFill="1"/>
    <xf numFmtId="1" fontId="10" fillId="23" borderId="0" xfId="0" applyNumberFormat="1" applyFont="1" applyFill="1"/>
    <xf numFmtId="0" fontId="5" fillId="23" borderId="0" xfId="0" applyFont="1" applyFill="1" applyAlignment="1">
      <alignment vertical="center" wrapText="1"/>
    </xf>
    <xf numFmtId="0" fontId="13" fillId="0" borderId="0" xfId="0" applyFon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0" fontId="5" fillId="0" borderId="2" xfId="0" applyFont="1" applyBorder="1"/>
    <xf numFmtId="1" fontId="10" fillId="0" borderId="2" xfId="0" applyNumberFormat="1" applyFont="1" applyBorder="1" applyAlignment="1">
      <alignment horizontal="left"/>
    </xf>
    <xf numFmtId="0" fontId="10" fillId="0" borderId="2" xfId="0" applyFont="1" applyBorder="1"/>
    <xf numFmtId="0" fontId="0" fillId="0" borderId="2" xfId="0" applyBorder="1"/>
  </cellXfs>
  <cellStyles count="2">
    <cellStyle name="20% - Accent2" xfId="1" builtinId="3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400" b="0" i="0" u="none" strike="noStrike" kern="1200" baseline="0" dirty="0" err="1">
                <a:solidFill>
                  <a:schemeClr val="tx1"/>
                </a:solidFill>
              </a:rPr>
              <a:t>nLuc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Luminescence with Translation of </a:t>
            </a:r>
            <a:r>
              <a:rPr lang="en-US" sz="2400" b="0" i="1" u="none" strike="noStrike" kern="1200" baseline="0" dirty="0">
                <a:solidFill>
                  <a:schemeClr val="tx1"/>
                </a:solidFill>
              </a:rPr>
              <a:t>tul4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5’ UTR–</a:t>
            </a:r>
            <a:r>
              <a:rPr lang="en-US" sz="2400" b="0" i="1" u="none" strike="noStrike" kern="1200" baseline="0" dirty="0" err="1">
                <a:solidFill>
                  <a:schemeClr val="tx1"/>
                </a:solidFill>
              </a:rPr>
              <a:t>nLuc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reporter (pKR214) by </a:t>
            </a:r>
            <a:r>
              <a:rPr lang="en-US" sz="2400" b="0" i="1" u="none" strike="noStrike" kern="1200" baseline="0" dirty="0">
                <a:solidFill>
                  <a:schemeClr val="tx1"/>
                </a:solidFill>
              </a:rPr>
              <a:t>E. coli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'EC Kit Ribosomes'!$W$3</c:f>
              <c:strCache>
                <c:ptCount val="1"/>
                <c:pt idx="0">
                  <c:v>Net Lux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'EC Kit Ribosomes'!$X$4:$X$10</c:f>
                <c:numCache>
                  <c:formatCode>General</c:formatCode>
                  <c:ptCount val="7"/>
                  <c:pt idx="0">
                    <c:v>2857.9164321815488</c:v>
                  </c:pt>
                  <c:pt idx="1">
                    <c:v>1190.7875545201168</c:v>
                  </c:pt>
                  <c:pt idx="2">
                    <c:v>2249.2881096026804</c:v>
                  </c:pt>
                  <c:pt idx="3">
                    <c:v>27970.763688775696</c:v>
                  </c:pt>
                  <c:pt idx="4">
                    <c:v>291170.57567858743</c:v>
                  </c:pt>
                  <c:pt idx="5">
                    <c:v>150681.76620392175</c:v>
                  </c:pt>
                  <c:pt idx="6">
                    <c:v>6.5064070986477116</c:v>
                  </c:pt>
                </c:numCache>
              </c:numRef>
            </c:plus>
            <c:minus>
              <c:numRef>
                <c:f>'EC Kit Ribosomes'!$X$4:$X$10</c:f>
                <c:numCache>
                  <c:formatCode>General</c:formatCode>
                  <c:ptCount val="7"/>
                  <c:pt idx="0">
                    <c:v>2857.9164321815488</c:v>
                  </c:pt>
                  <c:pt idx="1">
                    <c:v>1190.7875545201168</c:v>
                  </c:pt>
                  <c:pt idx="2">
                    <c:v>2249.2881096026804</c:v>
                  </c:pt>
                  <c:pt idx="3">
                    <c:v>27970.763688775696</c:v>
                  </c:pt>
                  <c:pt idx="4">
                    <c:v>291170.57567858743</c:v>
                  </c:pt>
                  <c:pt idx="5">
                    <c:v>150681.76620392175</c:v>
                  </c:pt>
                  <c:pt idx="6">
                    <c:v>6.5064070986477116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'EC Kit Ribosomes'!$R$4:$R$10</c:f>
              <c:numCache>
                <c:formatCode>General</c:formatCode>
                <c:ptCount val="7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  <c:pt idx="6">
                  <c:v>0</c:v>
                </c:pt>
              </c:numCache>
            </c:numRef>
          </c:cat>
          <c:val>
            <c:numRef>
              <c:f>'EC Kit Ribosomes'!$W$4:$W$10</c:f>
              <c:numCache>
                <c:formatCode>0</c:formatCode>
                <c:ptCount val="7"/>
                <c:pt idx="0">
                  <c:v>16301.999999999998</c:v>
                </c:pt>
                <c:pt idx="1">
                  <c:v>21373.666666666668</c:v>
                </c:pt>
                <c:pt idx="2">
                  <c:v>15474.666666666666</c:v>
                </c:pt>
                <c:pt idx="3">
                  <c:v>63844.333333333328</c:v>
                </c:pt>
                <c:pt idx="4">
                  <c:v>2830147.6666666665</c:v>
                </c:pt>
                <c:pt idx="5">
                  <c:v>1561544.3333333335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10-D44C-8D03-01DC783BC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6"/>
        <c:axId val="2146765199"/>
        <c:axId val="2146622783"/>
      </c:barChart>
      <c:catAx>
        <c:axId val="2146765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pmol </a:t>
                </a:r>
                <a:r>
                  <a:rPr lang="en-US" sz="2000" b="0" i="0" u="none" strike="noStrike" kern="1200" baseline="0">
                    <a:solidFill>
                      <a:schemeClr val="tx1"/>
                    </a:solidFill>
                  </a:rPr>
                  <a:t>NEB Kit </a:t>
                </a:r>
                <a:r>
                  <a:rPr lang="en-US" sz="2000" b="0" i="1" u="none" strike="noStrike" kern="1200" baseline="0">
                    <a:solidFill>
                      <a:schemeClr val="tx1"/>
                    </a:solidFill>
                  </a:rPr>
                  <a:t>E. coli</a:t>
                </a:r>
                <a:r>
                  <a:rPr lang="en-US" sz="2000">
                    <a:solidFill>
                      <a:schemeClr val="tx1"/>
                    </a:solidFill>
                  </a:rPr>
                  <a:t> Ribosomes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622783"/>
        <c:crosses val="autoZero"/>
        <c:auto val="1"/>
        <c:lblAlgn val="ctr"/>
        <c:lblOffset val="100"/>
        <c:noMultiLvlLbl val="0"/>
      </c:catAx>
      <c:valAx>
        <c:axId val="2146622783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Luminescence (RLU)/replicate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76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400" b="0" i="0" u="none" strike="noStrike" kern="1200" baseline="0" dirty="0" err="1">
                <a:solidFill>
                  <a:schemeClr val="tx1"/>
                </a:solidFill>
              </a:rPr>
              <a:t>nLuc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Luminescence with Translation of </a:t>
            </a:r>
            <a:r>
              <a:rPr lang="en-US" sz="2400" b="0" i="1" u="none" strike="noStrike" kern="1200" baseline="0" dirty="0">
                <a:solidFill>
                  <a:schemeClr val="tx1"/>
                </a:solidFill>
              </a:rPr>
              <a:t>tul4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5’ UTR–</a:t>
            </a:r>
            <a:r>
              <a:rPr lang="en-US" sz="2400" b="0" i="1" u="none" strike="noStrike" kern="1200" baseline="0" dirty="0" err="1">
                <a:solidFill>
                  <a:schemeClr val="tx1"/>
                </a:solidFill>
              </a:rPr>
              <a:t>nLuc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reporter (pKR214) by LVS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'French Press LVS'!$W$3</c:f>
              <c:strCache>
                <c:ptCount val="1"/>
                <c:pt idx="0">
                  <c:v>Net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'French Press LVS'!$X$4:$X$10</c:f>
                <c:numCache>
                  <c:formatCode>General</c:formatCode>
                  <c:ptCount val="7"/>
                  <c:pt idx="0">
                    <c:v>42936.421474081886</c:v>
                  </c:pt>
                  <c:pt idx="1">
                    <c:v>144556.65114065143</c:v>
                  </c:pt>
                  <c:pt idx="2">
                    <c:v>314831.22429644747</c:v>
                  </c:pt>
                  <c:pt idx="3">
                    <c:v>63757.67674824212</c:v>
                  </c:pt>
                  <c:pt idx="4">
                    <c:v>67245.595848352779</c:v>
                  </c:pt>
                  <c:pt idx="5">
                    <c:v>13401.495600616125</c:v>
                  </c:pt>
                  <c:pt idx="6">
                    <c:v>6.5064070986477116</c:v>
                  </c:pt>
                </c:numCache>
              </c:numRef>
            </c:plus>
            <c:minus>
              <c:numRef>
                <c:f>'French Press LVS'!$X$4:$X$10</c:f>
                <c:numCache>
                  <c:formatCode>General</c:formatCode>
                  <c:ptCount val="7"/>
                  <c:pt idx="0">
                    <c:v>42936.421474081886</c:v>
                  </c:pt>
                  <c:pt idx="1">
                    <c:v>144556.65114065143</c:v>
                  </c:pt>
                  <c:pt idx="2">
                    <c:v>314831.22429644747</c:v>
                  </c:pt>
                  <c:pt idx="3">
                    <c:v>63757.67674824212</c:v>
                  </c:pt>
                  <c:pt idx="4">
                    <c:v>67245.595848352779</c:v>
                  </c:pt>
                  <c:pt idx="5">
                    <c:v>13401.495600616125</c:v>
                  </c:pt>
                  <c:pt idx="6">
                    <c:v>6.5064070986477116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'French Press LVS'!$R$4:$R$10</c:f>
              <c:numCache>
                <c:formatCode>General</c:formatCode>
                <c:ptCount val="7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  <c:pt idx="6">
                  <c:v>0</c:v>
                </c:pt>
              </c:numCache>
            </c:numRef>
          </c:cat>
          <c:val>
            <c:numRef>
              <c:f>'French Press LVS'!$W$4:$W$10</c:f>
              <c:numCache>
                <c:formatCode>0</c:formatCode>
                <c:ptCount val="7"/>
                <c:pt idx="0">
                  <c:v>212729.66666666666</c:v>
                </c:pt>
                <c:pt idx="1">
                  <c:v>1320812.6666666667</c:v>
                </c:pt>
                <c:pt idx="2">
                  <c:v>1791893.6666666667</c:v>
                </c:pt>
                <c:pt idx="3">
                  <c:v>1745284.3333333335</c:v>
                </c:pt>
                <c:pt idx="4">
                  <c:v>1197353.6666666667</c:v>
                </c:pt>
                <c:pt idx="5">
                  <c:v>637779.33333333326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50-F847-AD69-69D1FA97AF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6"/>
        <c:axId val="2146765199"/>
        <c:axId val="2146622783"/>
      </c:barChart>
      <c:catAx>
        <c:axId val="2146765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pmol</a:t>
                </a:r>
                <a:r>
                  <a:rPr lang="en-US" sz="2000" baseline="0">
                    <a:solidFill>
                      <a:schemeClr val="tx1"/>
                    </a:solidFill>
                  </a:rPr>
                  <a:t> 240422_LVS1</a:t>
                </a:r>
                <a:r>
                  <a:rPr lang="en-US" sz="2000">
                    <a:solidFill>
                      <a:schemeClr val="tx1"/>
                    </a:solidFill>
                  </a:rPr>
                  <a:t> Ribosomes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622783"/>
        <c:crosses val="autoZero"/>
        <c:auto val="1"/>
        <c:lblAlgn val="ctr"/>
        <c:lblOffset val="100"/>
        <c:noMultiLvlLbl val="0"/>
      </c:catAx>
      <c:valAx>
        <c:axId val="2146622783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Luminescence (RLU)/replicate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76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2400" b="0" i="0" u="none" strike="noStrike" kern="1200" baseline="0" dirty="0" err="1">
                <a:solidFill>
                  <a:schemeClr val="tx1"/>
                </a:solidFill>
              </a:rPr>
              <a:t>nLuc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Luminescence with Translation of </a:t>
            </a:r>
            <a:r>
              <a:rPr lang="en-US" sz="2400" b="0" i="1" u="none" strike="noStrike" kern="1200" baseline="0" dirty="0">
                <a:solidFill>
                  <a:schemeClr val="tx1"/>
                </a:solidFill>
              </a:rPr>
              <a:t>tul4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5’ UTR–</a:t>
            </a:r>
            <a:r>
              <a:rPr lang="en-US" sz="2400" b="0" i="1" u="none" strike="noStrike" kern="1200" baseline="0" dirty="0" err="1">
                <a:solidFill>
                  <a:schemeClr val="tx1"/>
                </a:solidFill>
              </a:rPr>
              <a:t>nLuc</a:t>
            </a:r>
            <a:r>
              <a:rPr lang="en-US" sz="2400" b="0" i="0" u="none" strike="noStrike" kern="1200" baseline="0" dirty="0">
                <a:solidFill>
                  <a:schemeClr val="tx1"/>
                </a:solidFill>
              </a:rPr>
              <a:t> reporter (pKR214) by LVS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'Bug Buster LVS'!$W$3</c:f>
              <c:strCache>
                <c:ptCount val="1"/>
                <c:pt idx="0">
                  <c:v>Net Lux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'Bug Buster LVS'!$X$4:$X$10</c:f>
                <c:numCache>
                  <c:formatCode>General</c:formatCode>
                  <c:ptCount val="7"/>
                  <c:pt idx="0">
                    <c:v>112493.4235248147</c:v>
                  </c:pt>
                  <c:pt idx="1">
                    <c:v>48548.691376115727</c:v>
                  </c:pt>
                  <c:pt idx="2">
                    <c:v>42328.526704812204</c:v>
                  </c:pt>
                  <c:pt idx="3">
                    <c:v>257235.54936737142</c:v>
                  </c:pt>
                  <c:pt idx="4">
                    <c:v>12757.636771753616</c:v>
                  </c:pt>
                  <c:pt idx="5">
                    <c:v>18761.429263251775</c:v>
                  </c:pt>
                  <c:pt idx="6">
                    <c:v>6.5064070986477116</c:v>
                  </c:pt>
                </c:numCache>
              </c:numRef>
            </c:plus>
            <c:minus>
              <c:numRef>
                <c:f>'Bug Buster LVS'!$X$4:$X$10</c:f>
                <c:numCache>
                  <c:formatCode>General</c:formatCode>
                  <c:ptCount val="7"/>
                  <c:pt idx="0">
                    <c:v>112493.4235248147</c:v>
                  </c:pt>
                  <c:pt idx="1">
                    <c:v>48548.691376115727</c:v>
                  </c:pt>
                  <c:pt idx="2">
                    <c:v>42328.526704812204</c:v>
                  </c:pt>
                  <c:pt idx="3">
                    <c:v>257235.54936737142</c:v>
                  </c:pt>
                  <c:pt idx="4">
                    <c:v>12757.636771753616</c:v>
                  </c:pt>
                  <c:pt idx="5">
                    <c:v>18761.429263251775</c:v>
                  </c:pt>
                  <c:pt idx="6">
                    <c:v>6.5064070986477116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'Bug Buster LVS'!$R$4:$R$10</c:f>
              <c:numCache>
                <c:formatCode>General</c:formatCode>
                <c:ptCount val="7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  <c:pt idx="6">
                  <c:v>0</c:v>
                </c:pt>
              </c:numCache>
            </c:numRef>
          </c:cat>
          <c:val>
            <c:numRef>
              <c:f>'Bug Buster LVS'!$W$4:$W$10</c:f>
              <c:numCache>
                <c:formatCode>0</c:formatCode>
                <c:ptCount val="7"/>
                <c:pt idx="0">
                  <c:v>2735421.333333333</c:v>
                </c:pt>
                <c:pt idx="1">
                  <c:v>2048030</c:v>
                </c:pt>
                <c:pt idx="2">
                  <c:v>1291666.6666666667</c:v>
                </c:pt>
                <c:pt idx="3">
                  <c:v>804244</c:v>
                </c:pt>
                <c:pt idx="4">
                  <c:v>477988.66666666669</c:v>
                </c:pt>
                <c:pt idx="5">
                  <c:v>269679.66666666669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35-DA4C-B33C-BF346B4FA1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6"/>
        <c:axId val="2146765199"/>
        <c:axId val="2146622783"/>
      </c:barChart>
      <c:catAx>
        <c:axId val="2146765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pmol</a:t>
                </a:r>
                <a:r>
                  <a:rPr lang="en-US" sz="2000" baseline="0">
                    <a:solidFill>
                      <a:schemeClr val="tx1"/>
                    </a:solidFill>
                  </a:rPr>
                  <a:t> 240422_LVS3</a:t>
                </a:r>
                <a:r>
                  <a:rPr lang="en-US" sz="2000">
                    <a:solidFill>
                      <a:schemeClr val="tx1"/>
                    </a:solidFill>
                  </a:rPr>
                  <a:t> Ribosomes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622783"/>
        <c:crosses val="autoZero"/>
        <c:auto val="1"/>
        <c:lblAlgn val="ctr"/>
        <c:lblOffset val="100"/>
        <c:noMultiLvlLbl val="0"/>
      </c:catAx>
      <c:valAx>
        <c:axId val="2146622783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Luminescence (RLU)/replicate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765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38626479058126"/>
          <c:y val="7.1971898229599637E-2"/>
          <c:w val="0.78641232720937115"/>
          <c:h val="0.7835855363790214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Comparison!$A$4</c:f>
              <c:strCache>
                <c:ptCount val="1"/>
                <c:pt idx="0">
                  <c:v>NEB Kit E. coli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Comparison!$K$4:$K$9</c:f>
                <c:numCache>
                  <c:formatCode>General</c:formatCode>
                  <c:ptCount val="6"/>
                  <c:pt idx="0">
                    <c:v>2857.9164321815488</c:v>
                  </c:pt>
                  <c:pt idx="1">
                    <c:v>1190.7875545201168</c:v>
                  </c:pt>
                  <c:pt idx="2">
                    <c:v>2249.2881096026804</c:v>
                  </c:pt>
                  <c:pt idx="3">
                    <c:v>27970.763688775696</c:v>
                  </c:pt>
                  <c:pt idx="4">
                    <c:v>291170.57567858743</c:v>
                  </c:pt>
                  <c:pt idx="5">
                    <c:v>150681.76620392175</c:v>
                  </c:pt>
                </c:numCache>
              </c:numRef>
            </c:plus>
            <c:minus>
              <c:numRef>
                <c:f>Comparison!$K$4:$K$9</c:f>
                <c:numCache>
                  <c:formatCode>General</c:formatCode>
                  <c:ptCount val="6"/>
                  <c:pt idx="0">
                    <c:v>2857.9164321815488</c:v>
                  </c:pt>
                  <c:pt idx="1">
                    <c:v>1190.7875545201168</c:v>
                  </c:pt>
                  <c:pt idx="2">
                    <c:v>2249.2881096026804</c:v>
                  </c:pt>
                  <c:pt idx="3">
                    <c:v>27970.763688775696</c:v>
                  </c:pt>
                  <c:pt idx="4">
                    <c:v>291170.57567858743</c:v>
                  </c:pt>
                  <c:pt idx="5">
                    <c:v>150681.76620392175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Comparison!$C$4:$C$9</c:f>
              <c:numCache>
                <c:formatCode>General</c:formatCode>
                <c:ptCount val="6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cat>
          <c:val>
            <c:numRef>
              <c:f>Comparison!$J$4:$J$9</c:f>
              <c:numCache>
                <c:formatCode>0</c:formatCode>
                <c:ptCount val="6"/>
                <c:pt idx="0">
                  <c:v>16302.333333333334</c:v>
                </c:pt>
                <c:pt idx="1">
                  <c:v>21374</c:v>
                </c:pt>
                <c:pt idx="2">
                  <c:v>15475</c:v>
                </c:pt>
                <c:pt idx="3">
                  <c:v>63844.666666666664</c:v>
                </c:pt>
                <c:pt idx="4">
                  <c:v>2830148</c:v>
                </c:pt>
                <c:pt idx="5">
                  <c:v>1561544.6666666667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50-984B-A7B7-3E76002A1C91}"/>
            </c:ext>
          </c:extLst>
        </c:ser>
        <c:ser>
          <c:idx val="0"/>
          <c:order val="1"/>
          <c:tx>
            <c:strRef>
              <c:f>Comparison!$A$10</c:f>
              <c:strCache>
                <c:ptCount val="1"/>
                <c:pt idx="0">
                  <c:v>LVS (French Press)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Comparison!$K$10:$K$15</c:f>
                <c:numCache>
                  <c:formatCode>General</c:formatCode>
                  <c:ptCount val="6"/>
                  <c:pt idx="0">
                    <c:v>42936.421474081886</c:v>
                  </c:pt>
                  <c:pt idx="1">
                    <c:v>144556.65114065143</c:v>
                  </c:pt>
                  <c:pt idx="2">
                    <c:v>314831.22429644747</c:v>
                  </c:pt>
                  <c:pt idx="3">
                    <c:v>63757.67674824212</c:v>
                  </c:pt>
                  <c:pt idx="4">
                    <c:v>67245.595848352779</c:v>
                  </c:pt>
                  <c:pt idx="5">
                    <c:v>13401.495600616125</c:v>
                  </c:pt>
                </c:numCache>
              </c:numRef>
            </c:plus>
            <c:minus>
              <c:numRef>
                <c:f>Comparison!$K$10:$K$15</c:f>
                <c:numCache>
                  <c:formatCode>General</c:formatCode>
                  <c:ptCount val="6"/>
                  <c:pt idx="0">
                    <c:v>42936.421474081886</c:v>
                  </c:pt>
                  <c:pt idx="1">
                    <c:v>144556.65114065143</c:v>
                  </c:pt>
                  <c:pt idx="2">
                    <c:v>314831.22429644747</c:v>
                  </c:pt>
                  <c:pt idx="3">
                    <c:v>63757.67674824212</c:v>
                  </c:pt>
                  <c:pt idx="4">
                    <c:v>67245.595848352779</c:v>
                  </c:pt>
                  <c:pt idx="5">
                    <c:v>13401.495600616125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Comparison!$C$4:$C$9</c:f>
              <c:numCache>
                <c:formatCode>General</c:formatCode>
                <c:ptCount val="6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cat>
          <c:val>
            <c:numRef>
              <c:f>Comparison!$J$10:$J$15</c:f>
              <c:numCache>
                <c:formatCode>0</c:formatCode>
                <c:ptCount val="6"/>
                <c:pt idx="0">
                  <c:v>212730</c:v>
                </c:pt>
                <c:pt idx="1">
                  <c:v>1320813</c:v>
                </c:pt>
                <c:pt idx="2">
                  <c:v>1791894</c:v>
                </c:pt>
                <c:pt idx="3">
                  <c:v>1745284.6666666667</c:v>
                </c:pt>
                <c:pt idx="4">
                  <c:v>1197354</c:v>
                </c:pt>
                <c:pt idx="5">
                  <c:v>637779.66666666663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50-984B-A7B7-3E76002A1C91}"/>
            </c:ext>
          </c:extLst>
        </c:ser>
        <c:ser>
          <c:idx val="1"/>
          <c:order val="2"/>
          <c:tx>
            <c:strRef>
              <c:f>Comparison!$A$16</c:f>
              <c:strCache>
                <c:ptCount val="1"/>
                <c:pt idx="0">
                  <c:v>LVS (BugBuster)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Comparison!$K$16:$K$21</c:f>
                <c:numCache>
                  <c:formatCode>General</c:formatCode>
                  <c:ptCount val="6"/>
                  <c:pt idx="0">
                    <c:v>112493.4235248147</c:v>
                  </c:pt>
                  <c:pt idx="1">
                    <c:v>48548.691376115727</c:v>
                  </c:pt>
                  <c:pt idx="2">
                    <c:v>42328.526704812204</c:v>
                  </c:pt>
                  <c:pt idx="3">
                    <c:v>257235.54936737142</c:v>
                  </c:pt>
                  <c:pt idx="4">
                    <c:v>12757.636771753616</c:v>
                  </c:pt>
                  <c:pt idx="5">
                    <c:v>18761.429263251775</c:v>
                  </c:pt>
                </c:numCache>
              </c:numRef>
            </c:plus>
            <c:minus>
              <c:numRef>
                <c:f>Comparison!$K$16:$K$21</c:f>
                <c:numCache>
                  <c:formatCode>General</c:formatCode>
                  <c:ptCount val="6"/>
                  <c:pt idx="0">
                    <c:v>112493.4235248147</c:v>
                  </c:pt>
                  <c:pt idx="1">
                    <c:v>48548.691376115727</c:v>
                  </c:pt>
                  <c:pt idx="2">
                    <c:v>42328.526704812204</c:v>
                  </c:pt>
                  <c:pt idx="3">
                    <c:v>257235.54936737142</c:v>
                  </c:pt>
                  <c:pt idx="4">
                    <c:v>12757.636771753616</c:v>
                  </c:pt>
                  <c:pt idx="5">
                    <c:v>18761.429263251775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Comparison!$C$4:$C$9</c:f>
              <c:numCache>
                <c:formatCode>General</c:formatCode>
                <c:ptCount val="6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cat>
          <c:val>
            <c:numRef>
              <c:f>Comparison!$J$16:$J$21</c:f>
              <c:numCache>
                <c:formatCode>0</c:formatCode>
                <c:ptCount val="6"/>
                <c:pt idx="0">
                  <c:v>2735421.6666666665</c:v>
                </c:pt>
                <c:pt idx="1">
                  <c:v>2048030.3333333333</c:v>
                </c:pt>
                <c:pt idx="2">
                  <c:v>1291667</c:v>
                </c:pt>
                <c:pt idx="3">
                  <c:v>804244.33333333337</c:v>
                </c:pt>
                <c:pt idx="4">
                  <c:v>477989</c:v>
                </c:pt>
                <c:pt idx="5">
                  <c:v>269680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50-984B-A7B7-3E76002A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6"/>
        <c:axId val="2146765199"/>
        <c:axId val="2146622783"/>
      </c:barChart>
      <c:catAx>
        <c:axId val="2146765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pmol Ribosomes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622783"/>
        <c:crosses val="autoZero"/>
        <c:auto val="1"/>
        <c:lblAlgn val="ctr"/>
        <c:lblOffset val="100"/>
        <c:noMultiLvlLbl val="0"/>
      </c:catAx>
      <c:valAx>
        <c:axId val="21466227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Luminescence (RLU)/replicate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765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41480085190266"/>
          <c:y val="0.22364521743737245"/>
          <c:w val="0.18388242365594029"/>
          <c:h val="0.20135885479108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32618027955484"/>
          <c:y val="5.6744905805533249E-2"/>
          <c:w val="0.84127034742435913"/>
          <c:h val="0.798812381544311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Comparison!$A$4</c:f>
              <c:strCache>
                <c:ptCount val="1"/>
                <c:pt idx="0">
                  <c:v>NEB Kit E. coli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Comparison!$P$4:$P$9</c:f>
                <c:numCache>
                  <c:formatCode>General</c:formatCode>
                  <c:ptCount val="6"/>
                  <c:pt idx="0">
                    <c:v>71.447910804538793</c:v>
                  </c:pt>
                  <c:pt idx="1">
                    <c:v>59.539377726005839</c:v>
                  </c:pt>
                  <c:pt idx="2">
                    <c:v>224.92881096026849</c:v>
                  </c:pt>
                  <c:pt idx="3">
                    <c:v>5594.1527377551374</c:v>
                  </c:pt>
                  <c:pt idx="4">
                    <c:v>116468.23027143498</c:v>
                  </c:pt>
                  <c:pt idx="5">
                    <c:v>120545.41296313745</c:v>
                  </c:pt>
                </c:numCache>
              </c:numRef>
            </c:plus>
            <c:minus>
              <c:numRef>
                <c:f>Comparison!$P$4:$P$9</c:f>
                <c:numCache>
                  <c:formatCode>General</c:formatCode>
                  <c:ptCount val="6"/>
                  <c:pt idx="0">
                    <c:v>71.447910804538793</c:v>
                  </c:pt>
                  <c:pt idx="1">
                    <c:v>59.539377726005839</c:v>
                  </c:pt>
                  <c:pt idx="2">
                    <c:v>224.92881096026849</c:v>
                  </c:pt>
                  <c:pt idx="3">
                    <c:v>5594.1527377551374</c:v>
                  </c:pt>
                  <c:pt idx="4">
                    <c:v>116468.23027143498</c:v>
                  </c:pt>
                  <c:pt idx="5">
                    <c:v>120545.41296313745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Comparison!$C$4:$C$9</c:f>
              <c:numCache>
                <c:formatCode>General</c:formatCode>
                <c:ptCount val="6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cat>
          <c:val>
            <c:numRef>
              <c:f>Comparison!$O$4:$O$9</c:f>
              <c:numCache>
                <c:formatCode>0</c:formatCode>
                <c:ptCount val="6"/>
                <c:pt idx="0">
                  <c:v>407.55833333333334</c:v>
                </c:pt>
                <c:pt idx="1">
                  <c:v>1068.7</c:v>
                </c:pt>
                <c:pt idx="2">
                  <c:v>1547.5</c:v>
                </c:pt>
                <c:pt idx="3">
                  <c:v>12768.933333333334</c:v>
                </c:pt>
                <c:pt idx="4">
                  <c:v>1132059.2</c:v>
                </c:pt>
                <c:pt idx="5">
                  <c:v>1249235.7333333334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50-984B-A7B7-3E76002A1C91}"/>
            </c:ext>
          </c:extLst>
        </c:ser>
        <c:ser>
          <c:idx val="0"/>
          <c:order val="1"/>
          <c:tx>
            <c:strRef>
              <c:f>Comparison!$A$10</c:f>
              <c:strCache>
                <c:ptCount val="1"/>
                <c:pt idx="0">
                  <c:v>LVS (French Press)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Comparison!$P$10:$P$15</c:f>
                <c:numCache>
                  <c:formatCode>General</c:formatCode>
                  <c:ptCount val="6"/>
                  <c:pt idx="0">
                    <c:v>1073.4105368520502</c:v>
                  </c:pt>
                  <c:pt idx="1">
                    <c:v>7227.8325570325724</c:v>
                  </c:pt>
                  <c:pt idx="2">
                    <c:v>31483.122429644958</c:v>
                  </c:pt>
                  <c:pt idx="3">
                    <c:v>12751.535349648435</c:v>
                  </c:pt>
                  <c:pt idx="4">
                    <c:v>26898.238339341096</c:v>
                  </c:pt>
                  <c:pt idx="5">
                    <c:v>10721.196480492876</c:v>
                  </c:pt>
                </c:numCache>
              </c:numRef>
            </c:plus>
            <c:minus>
              <c:numRef>
                <c:f>Comparison!$P$10:$P$15</c:f>
                <c:numCache>
                  <c:formatCode>General</c:formatCode>
                  <c:ptCount val="6"/>
                  <c:pt idx="0">
                    <c:v>1073.4105368520502</c:v>
                  </c:pt>
                  <c:pt idx="1">
                    <c:v>7227.8325570325724</c:v>
                  </c:pt>
                  <c:pt idx="2">
                    <c:v>31483.122429644958</c:v>
                  </c:pt>
                  <c:pt idx="3">
                    <c:v>12751.535349648435</c:v>
                  </c:pt>
                  <c:pt idx="4">
                    <c:v>26898.238339341096</c:v>
                  </c:pt>
                  <c:pt idx="5">
                    <c:v>10721.196480492876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Comparison!$C$4:$C$9</c:f>
              <c:numCache>
                <c:formatCode>General</c:formatCode>
                <c:ptCount val="6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cat>
          <c:val>
            <c:numRef>
              <c:f>Comparison!$O$10:$O$15</c:f>
              <c:numCache>
                <c:formatCode>0</c:formatCode>
                <c:ptCount val="6"/>
                <c:pt idx="0">
                  <c:v>5318.25</c:v>
                </c:pt>
                <c:pt idx="1">
                  <c:v>66040.649999999994</c:v>
                </c:pt>
                <c:pt idx="2">
                  <c:v>179189.4</c:v>
                </c:pt>
                <c:pt idx="3">
                  <c:v>349056.93333333329</c:v>
                </c:pt>
                <c:pt idx="4">
                  <c:v>478941.59999999992</c:v>
                </c:pt>
                <c:pt idx="5">
                  <c:v>510223.7333333334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50-984B-A7B7-3E76002A1C91}"/>
            </c:ext>
          </c:extLst>
        </c:ser>
        <c:ser>
          <c:idx val="1"/>
          <c:order val="2"/>
          <c:tx>
            <c:strRef>
              <c:f>Comparison!$A$16</c:f>
              <c:strCache>
                <c:ptCount val="1"/>
                <c:pt idx="0">
                  <c:v>LVS (BugBuster)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Comparison!$P$16:$P$21</c:f>
                <c:numCache>
                  <c:formatCode>General</c:formatCode>
                  <c:ptCount val="6"/>
                  <c:pt idx="0">
                    <c:v>2812.3355881203711</c:v>
                  </c:pt>
                  <c:pt idx="1">
                    <c:v>2427.4345688057842</c:v>
                  </c:pt>
                  <c:pt idx="2">
                    <c:v>4232.8526704812148</c:v>
                  </c:pt>
                  <c:pt idx="3">
                    <c:v>51447.109873474219</c:v>
                  </c:pt>
                  <c:pt idx="4">
                    <c:v>5103.054708701452</c:v>
                  </c:pt>
                  <c:pt idx="5">
                    <c:v>15009.143410601415</c:v>
                  </c:pt>
                </c:numCache>
              </c:numRef>
            </c:plus>
            <c:minus>
              <c:numRef>
                <c:f>Comparison!$P$16:$P$21</c:f>
                <c:numCache>
                  <c:formatCode>General</c:formatCode>
                  <c:ptCount val="6"/>
                  <c:pt idx="0">
                    <c:v>2812.3355881203711</c:v>
                  </c:pt>
                  <c:pt idx="1">
                    <c:v>2427.4345688057842</c:v>
                  </c:pt>
                  <c:pt idx="2">
                    <c:v>4232.8526704812148</c:v>
                  </c:pt>
                  <c:pt idx="3">
                    <c:v>51447.109873474219</c:v>
                  </c:pt>
                  <c:pt idx="4">
                    <c:v>5103.054708701452</c:v>
                  </c:pt>
                  <c:pt idx="5">
                    <c:v>15009.143410601415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Comparison!$C$4:$C$9</c:f>
              <c:numCache>
                <c:formatCode>General</c:formatCode>
                <c:ptCount val="6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cat>
          <c:val>
            <c:numRef>
              <c:f>Comparison!$O$16:$O$21</c:f>
              <c:numCache>
                <c:formatCode>0</c:formatCode>
                <c:ptCount val="6"/>
                <c:pt idx="0">
                  <c:v>68385.541666666672</c:v>
                </c:pt>
                <c:pt idx="1">
                  <c:v>102401.51666666668</c:v>
                </c:pt>
                <c:pt idx="2">
                  <c:v>129166.7</c:v>
                </c:pt>
                <c:pt idx="3">
                  <c:v>160848.86666666667</c:v>
                </c:pt>
                <c:pt idx="4">
                  <c:v>191195.6</c:v>
                </c:pt>
                <c:pt idx="5">
                  <c:v>215744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50-984B-A7B7-3E76002A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6"/>
        <c:axId val="2146765199"/>
        <c:axId val="2146622783"/>
      </c:barChart>
      <c:catAx>
        <c:axId val="2146765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>
                    <a:solidFill>
                      <a:schemeClr val="tx1"/>
                    </a:solidFill>
                  </a:rPr>
                  <a:t>pmol Ribosomes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622783"/>
        <c:crosses val="autoZero"/>
        <c:auto val="1"/>
        <c:lblAlgn val="ctr"/>
        <c:lblOffset val="100"/>
        <c:noMultiLvlLbl val="0"/>
      </c:catAx>
      <c:valAx>
        <c:axId val="2146622783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0" i="0" u="none" strike="noStrike" kern="1200" baseline="0">
                    <a:solidFill>
                      <a:schemeClr val="tx1"/>
                    </a:solidFill>
                  </a:rPr>
                  <a:t>Luminescence/pmol Ribosomes</a:t>
                </a:r>
              </a:p>
            </c:rich>
          </c:tx>
          <c:layout>
            <c:manualLayout>
              <c:xMode val="edge"/>
              <c:yMode val="edge"/>
              <c:x val="1.0532891891736512E-2"/>
              <c:y val="0.134908653582521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765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5946309001310391"/>
          <c:y val="0.29723069213468356"/>
          <c:w val="0.24216308179528892"/>
          <c:h val="0.205365719829348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299366990890844"/>
          <c:y val="3.9750956433272221E-2"/>
          <c:w val="0.79956914209253249"/>
          <c:h val="0.77832265152902402"/>
        </c:manualLayout>
      </c:layout>
      <c:scatterChart>
        <c:scatterStyle val="lineMarker"/>
        <c:varyColors val="0"/>
        <c:ser>
          <c:idx val="0"/>
          <c:order val="0"/>
          <c:tx>
            <c:strRef>
              <c:f>Comparison!$A$4</c:f>
              <c:strCache>
                <c:ptCount val="1"/>
                <c:pt idx="0">
                  <c:v>NEB Kit E. coli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Comparison!$C$4:$C$9</c:f>
              <c:numCache>
                <c:formatCode>General</c:formatCode>
                <c:ptCount val="6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Comparison!$L$4:$L$9</c:f>
              <c:numCache>
                <c:formatCode>0</c:formatCode>
                <c:ptCount val="6"/>
                <c:pt idx="0">
                  <c:v>479.7</c:v>
                </c:pt>
                <c:pt idx="1">
                  <c:v>1126.95</c:v>
                </c:pt>
                <c:pt idx="2">
                  <c:v>1786.4</c:v>
                </c:pt>
                <c:pt idx="3">
                  <c:v>18386.8</c:v>
                </c:pt>
                <c:pt idx="4">
                  <c:v>1237977.6000000001</c:v>
                </c:pt>
                <c:pt idx="5">
                  <c:v>1355629.6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C2-0642-BC6F-8ACD201B2990}"/>
            </c:ext>
          </c:extLst>
        </c:ser>
        <c:ser>
          <c:idx val="1"/>
          <c:order val="1"/>
          <c:tx>
            <c:strRef>
              <c:f>Comparison!$A$10</c:f>
              <c:strCache>
                <c:ptCount val="1"/>
                <c:pt idx="0">
                  <c:v>LVS (French Press)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Comparison!$C$10:$C$15</c:f>
              <c:numCache>
                <c:formatCode>General</c:formatCode>
                <c:ptCount val="6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Comparison!$L$10:$L$15</c:f>
              <c:numCache>
                <c:formatCode>0</c:formatCode>
                <c:ptCount val="6"/>
                <c:pt idx="0">
                  <c:v>5208.25</c:v>
                </c:pt>
                <c:pt idx="1">
                  <c:v>65485.5</c:v>
                </c:pt>
                <c:pt idx="2">
                  <c:v>165387.79999999999</c:v>
                </c:pt>
                <c:pt idx="3">
                  <c:v>352927.4</c:v>
                </c:pt>
                <c:pt idx="4">
                  <c:v>448039.2</c:v>
                </c:pt>
                <c:pt idx="5">
                  <c:v>506063.2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C2-0642-BC6F-8ACD201B2990}"/>
            </c:ext>
          </c:extLst>
        </c:ser>
        <c:ser>
          <c:idx val="2"/>
          <c:order val="2"/>
          <c:tx>
            <c:strRef>
              <c:f>Comparison!$A$16</c:f>
              <c:strCache>
                <c:ptCount val="1"/>
                <c:pt idx="0">
                  <c:v>LVS (BugBuster)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Comparison!$C$16:$C$21</c:f>
              <c:numCache>
                <c:formatCode>General</c:formatCode>
                <c:ptCount val="6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Comparison!$L$16:$L$21</c:f>
              <c:numCache>
                <c:formatCode>0</c:formatCode>
                <c:ptCount val="6"/>
                <c:pt idx="0">
                  <c:v>70284.850000000006</c:v>
                </c:pt>
                <c:pt idx="1">
                  <c:v>102724.9</c:v>
                </c:pt>
                <c:pt idx="2">
                  <c:v>124307.8</c:v>
                </c:pt>
                <c:pt idx="3">
                  <c:v>102393.2</c:v>
                </c:pt>
                <c:pt idx="4">
                  <c:v>189347.6</c:v>
                </c:pt>
                <c:pt idx="5">
                  <c:v>206587.2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C2-0642-BC6F-8ACD201B29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1561360"/>
        <c:axId val="631563072"/>
      </c:scatterChart>
      <c:valAx>
        <c:axId val="631561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>
                    <a:solidFill>
                      <a:schemeClr val="tx1"/>
                    </a:solidFill>
                  </a:rPr>
                  <a:t>pmol Ribosomes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563072"/>
        <c:crosses val="autoZero"/>
        <c:crossBetween val="midCat"/>
      </c:valAx>
      <c:valAx>
        <c:axId val="6315630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>
                    <a:solidFill>
                      <a:schemeClr val="tx1"/>
                    </a:solidFill>
                  </a:rPr>
                  <a:t>Luminescence/pmol Ribosomes</a:t>
                </a:r>
              </a:p>
            </c:rich>
          </c:tx>
          <c:layout>
            <c:manualLayout>
              <c:xMode val="edge"/>
              <c:yMode val="edge"/>
              <c:x val="1.5417322834645669E-2"/>
              <c:y val="5.157509879475329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561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8573572863306889"/>
          <c:y val="8.0101703884406822E-2"/>
          <c:w val="0.25923000665813162"/>
          <c:h val="0.295802715995583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299366990890844"/>
          <c:y val="3.9750956433272221E-2"/>
          <c:w val="0.79956914209253249"/>
          <c:h val="0.77832265152902402"/>
        </c:manualLayout>
      </c:layout>
      <c:scatterChart>
        <c:scatterStyle val="lineMarker"/>
        <c:varyColors val="0"/>
        <c:ser>
          <c:idx val="1"/>
          <c:order val="0"/>
          <c:tx>
            <c:strRef>
              <c:f>Comparison!$A$10</c:f>
              <c:strCache>
                <c:ptCount val="1"/>
                <c:pt idx="0">
                  <c:v>LVS (French Press)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Comparison!$C$10:$C$15</c:f>
              <c:numCache>
                <c:formatCode>General</c:formatCode>
                <c:ptCount val="6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Comparison!$L$10:$L$15</c:f>
              <c:numCache>
                <c:formatCode>0</c:formatCode>
                <c:ptCount val="6"/>
                <c:pt idx="0">
                  <c:v>5208.25</c:v>
                </c:pt>
                <c:pt idx="1">
                  <c:v>65485.5</c:v>
                </c:pt>
                <c:pt idx="2">
                  <c:v>165387.79999999999</c:v>
                </c:pt>
                <c:pt idx="3">
                  <c:v>352927.4</c:v>
                </c:pt>
                <c:pt idx="4">
                  <c:v>448039.2</c:v>
                </c:pt>
                <c:pt idx="5">
                  <c:v>506063.2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C2-0642-BC6F-8ACD201B2990}"/>
            </c:ext>
          </c:extLst>
        </c:ser>
        <c:ser>
          <c:idx val="2"/>
          <c:order val="1"/>
          <c:tx>
            <c:strRef>
              <c:f>Comparison!$A$16</c:f>
              <c:strCache>
                <c:ptCount val="1"/>
                <c:pt idx="0">
                  <c:v>LVS (BugBuster)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Comparison!$C$16:$C$21</c:f>
              <c:numCache>
                <c:formatCode>General</c:formatCode>
                <c:ptCount val="6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Comparison!$L$16:$L$21</c:f>
              <c:numCache>
                <c:formatCode>0</c:formatCode>
                <c:ptCount val="6"/>
                <c:pt idx="0">
                  <c:v>70284.850000000006</c:v>
                </c:pt>
                <c:pt idx="1">
                  <c:v>102724.9</c:v>
                </c:pt>
                <c:pt idx="2">
                  <c:v>124307.8</c:v>
                </c:pt>
                <c:pt idx="3">
                  <c:v>102393.2</c:v>
                </c:pt>
                <c:pt idx="4">
                  <c:v>189347.6</c:v>
                </c:pt>
                <c:pt idx="5">
                  <c:v>206587.2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C2-0642-BC6F-8ACD201B2990}"/>
            </c:ext>
          </c:extLst>
        </c:ser>
        <c:ser>
          <c:idx val="0"/>
          <c:order val="2"/>
          <c:tx>
            <c:strRef>
              <c:f>Comparison!$AO$37</c:f>
              <c:strCache>
                <c:ptCount val="1"/>
                <c:pt idx="0">
                  <c:v>LVS2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Comparison!$AN$38:$AN$43</c:f>
              <c:numCache>
                <c:formatCode>General</c:formatCode>
                <c:ptCount val="6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Comparison!$AO$38:$AO$43</c:f>
              <c:numCache>
                <c:formatCode>0.0</c:formatCode>
                <c:ptCount val="6"/>
                <c:pt idx="0">
                  <c:v>343.94166666666666</c:v>
                </c:pt>
                <c:pt idx="1">
                  <c:v>2214.1833333333334</c:v>
                </c:pt>
                <c:pt idx="2">
                  <c:v>15148.9</c:v>
                </c:pt>
                <c:pt idx="3">
                  <c:v>138477</c:v>
                </c:pt>
                <c:pt idx="4">
                  <c:v>397874</c:v>
                </c:pt>
                <c:pt idx="5">
                  <c:v>405970.93333333335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3F-3448-AFB5-6EE05BE0EF17}"/>
            </c:ext>
          </c:extLst>
        </c:ser>
        <c:ser>
          <c:idx val="3"/>
          <c:order val="3"/>
          <c:tx>
            <c:strRef>
              <c:f>Comparison!$AP$37</c:f>
              <c:strCache>
                <c:ptCount val="1"/>
                <c:pt idx="0">
                  <c:v>LVS3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Comparison!$AN$38:$AN$43</c:f>
              <c:numCache>
                <c:formatCode>General</c:formatCode>
                <c:ptCount val="6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Comparison!$AP$38:$AP$43</c:f>
              <c:numCache>
                <c:formatCode>0.0</c:formatCode>
                <c:ptCount val="6"/>
                <c:pt idx="0">
                  <c:v>62092.35</c:v>
                </c:pt>
                <c:pt idx="1">
                  <c:v>111304.75</c:v>
                </c:pt>
                <c:pt idx="2">
                  <c:v>177627.2</c:v>
                </c:pt>
                <c:pt idx="3">
                  <c:v>237610.8</c:v>
                </c:pt>
                <c:pt idx="4">
                  <c:v>381448.53333333333</c:v>
                </c:pt>
                <c:pt idx="5">
                  <c:v>427384.2666666666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3F-3448-AFB5-6EE05BE0E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1561360"/>
        <c:axId val="631563072"/>
      </c:scatterChart>
      <c:valAx>
        <c:axId val="631561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>
                    <a:solidFill>
                      <a:schemeClr val="tx1"/>
                    </a:solidFill>
                  </a:rPr>
                  <a:t>pmol Ribosomes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563072"/>
        <c:crosses val="autoZero"/>
        <c:crossBetween val="midCat"/>
      </c:valAx>
      <c:valAx>
        <c:axId val="6315630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>
                    <a:solidFill>
                      <a:schemeClr val="tx1"/>
                    </a:solidFill>
                  </a:rPr>
                  <a:t>Luminescence/pmol Ribosomes</a:t>
                </a:r>
              </a:p>
            </c:rich>
          </c:tx>
          <c:layout>
            <c:manualLayout>
              <c:xMode val="edge"/>
              <c:yMode val="edge"/>
              <c:x val="1.5417322834645669E-2"/>
              <c:y val="5.157509879475329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561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0640696392757543"/>
          <c:y val="9.7694861036816794E-2"/>
          <c:w val="0.25923000665813167"/>
          <c:h val="0.338528954794293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299366990890844"/>
          <c:y val="3.9750956433272221E-2"/>
          <c:w val="0.79956914209253249"/>
          <c:h val="0.77832265152902402"/>
        </c:manualLayout>
      </c:layout>
      <c:scatterChart>
        <c:scatterStyle val="lineMarker"/>
        <c:varyColors val="0"/>
        <c:ser>
          <c:idx val="0"/>
          <c:order val="0"/>
          <c:tx>
            <c:strRef>
              <c:f>Comparison!$A$4</c:f>
              <c:strCache>
                <c:ptCount val="1"/>
                <c:pt idx="0">
                  <c:v>NEB Kit E. coli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Comparison!$C$4:$C$9</c:f>
              <c:numCache>
                <c:formatCode>General</c:formatCode>
                <c:ptCount val="6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Comparison!$L$4:$L$9</c:f>
              <c:numCache>
                <c:formatCode>0</c:formatCode>
                <c:ptCount val="6"/>
                <c:pt idx="0">
                  <c:v>479.7</c:v>
                </c:pt>
                <c:pt idx="1">
                  <c:v>1126.95</c:v>
                </c:pt>
                <c:pt idx="2">
                  <c:v>1786.4</c:v>
                </c:pt>
                <c:pt idx="3">
                  <c:v>18386.8</c:v>
                </c:pt>
                <c:pt idx="4">
                  <c:v>1237977.6000000001</c:v>
                </c:pt>
                <c:pt idx="5">
                  <c:v>1355629.6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C2-0642-BC6F-8ACD201B2990}"/>
            </c:ext>
          </c:extLst>
        </c:ser>
        <c:ser>
          <c:idx val="1"/>
          <c:order val="1"/>
          <c:tx>
            <c:strRef>
              <c:f>Comparison!$A$10</c:f>
              <c:strCache>
                <c:ptCount val="1"/>
                <c:pt idx="0">
                  <c:v>LVS (French Press)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Comparison!$C$10:$C$15</c:f>
              <c:numCache>
                <c:formatCode>General</c:formatCode>
                <c:ptCount val="6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Comparison!$L$10:$L$15</c:f>
              <c:numCache>
                <c:formatCode>0</c:formatCode>
                <c:ptCount val="6"/>
                <c:pt idx="0">
                  <c:v>5208.25</c:v>
                </c:pt>
                <c:pt idx="1">
                  <c:v>65485.5</c:v>
                </c:pt>
                <c:pt idx="2">
                  <c:v>165387.79999999999</c:v>
                </c:pt>
                <c:pt idx="3">
                  <c:v>352927.4</c:v>
                </c:pt>
                <c:pt idx="4">
                  <c:v>448039.2</c:v>
                </c:pt>
                <c:pt idx="5">
                  <c:v>506063.2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C2-0642-BC6F-8ACD201B2990}"/>
            </c:ext>
          </c:extLst>
        </c:ser>
        <c:ser>
          <c:idx val="2"/>
          <c:order val="2"/>
          <c:tx>
            <c:strRef>
              <c:f>Comparison!$A$16</c:f>
              <c:strCache>
                <c:ptCount val="1"/>
                <c:pt idx="0">
                  <c:v>LVS (BugBuster)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Comparison!$C$16:$C$21</c:f>
              <c:numCache>
                <c:formatCode>General</c:formatCode>
                <c:ptCount val="6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Comparison!$L$16:$L$21</c:f>
              <c:numCache>
                <c:formatCode>0</c:formatCode>
                <c:ptCount val="6"/>
                <c:pt idx="0">
                  <c:v>70284.850000000006</c:v>
                </c:pt>
                <c:pt idx="1">
                  <c:v>102724.9</c:v>
                </c:pt>
                <c:pt idx="2">
                  <c:v>124307.8</c:v>
                </c:pt>
                <c:pt idx="3">
                  <c:v>102393.2</c:v>
                </c:pt>
                <c:pt idx="4">
                  <c:v>189347.6</c:v>
                </c:pt>
                <c:pt idx="5">
                  <c:v>206587.2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C2-0642-BC6F-8ACD201B2990}"/>
            </c:ext>
          </c:extLst>
        </c:ser>
        <c:ser>
          <c:idx val="3"/>
          <c:order val="3"/>
          <c:tx>
            <c:strRef>
              <c:f>Comparison!$AO$37</c:f>
              <c:strCache>
                <c:ptCount val="1"/>
                <c:pt idx="0">
                  <c:v>LVS2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Comparison!$AN$38:$AN$43</c:f>
              <c:numCache>
                <c:formatCode>General</c:formatCode>
                <c:ptCount val="6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Comparison!$AO$38:$AO$43</c:f>
              <c:numCache>
                <c:formatCode>0.0</c:formatCode>
                <c:ptCount val="6"/>
                <c:pt idx="0">
                  <c:v>343.94166666666666</c:v>
                </c:pt>
                <c:pt idx="1">
                  <c:v>2214.1833333333334</c:v>
                </c:pt>
                <c:pt idx="2">
                  <c:v>15148.9</c:v>
                </c:pt>
                <c:pt idx="3">
                  <c:v>138477</c:v>
                </c:pt>
                <c:pt idx="4">
                  <c:v>397874</c:v>
                </c:pt>
                <c:pt idx="5">
                  <c:v>405970.93333333335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1D-EA42-AE2B-AAF6DE85601F}"/>
            </c:ext>
          </c:extLst>
        </c:ser>
        <c:ser>
          <c:idx val="4"/>
          <c:order val="4"/>
          <c:tx>
            <c:strRef>
              <c:f>Comparison!$AP$37</c:f>
              <c:strCache>
                <c:ptCount val="1"/>
                <c:pt idx="0">
                  <c:v>LVS3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Comparison!$AN$38:$AN$43</c:f>
              <c:numCache>
                <c:formatCode>General</c:formatCode>
                <c:ptCount val="6"/>
                <c:pt idx="0">
                  <c:v>40</c:v>
                </c:pt>
                <c:pt idx="1">
                  <c:v>20</c:v>
                </c:pt>
                <c:pt idx="2">
                  <c:v>10</c:v>
                </c:pt>
                <c:pt idx="3">
                  <c:v>5</c:v>
                </c:pt>
                <c:pt idx="4">
                  <c:v>2.5</c:v>
                </c:pt>
                <c:pt idx="5">
                  <c:v>1.25</c:v>
                </c:pt>
              </c:numCache>
            </c:numRef>
          </c:xVal>
          <c:yVal>
            <c:numRef>
              <c:f>Comparison!$AP$38:$AP$43</c:f>
              <c:numCache>
                <c:formatCode>0.0</c:formatCode>
                <c:ptCount val="6"/>
                <c:pt idx="0">
                  <c:v>62092.35</c:v>
                </c:pt>
                <c:pt idx="1">
                  <c:v>111304.75</c:v>
                </c:pt>
                <c:pt idx="2">
                  <c:v>177627.2</c:v>
                </c:pt>
                <c:pt idx="3">
                  <c:v>237610.8</c:v>
                </c:pt>
                <c:pt idx="4">
                  <c:v>381448.53333333333</c:v>
                </c:pt>
                <c:pt idx="5">
                  <c:v>427384.2666666666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1D-EA42-AE2B-AAF6DE856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1561360"/>
        <c:axId val="631563072"/>
      </c:scatterChart>
      <c:valAx>
        <c:axId val="631561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>
                    <a:solidFill>
                      <a:schemeClr val="tx1"/>
                    </a:solidFill>
                  </a:rPr>
                  <a:t>pmol Ribosomes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563072"/>
        <c:crosses val="autoZero"/>
        <c:crossBetween val="midCat"/>
      </c:valAx>
      <c:valAx>
        <c:axId val="6315630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>
                    <a:solidFill>
                      <a:schemeClr val="tx1"/>
                    </a:solidFill>
                  </a:rPr>
                  <a:t>Luminescence/pmol Ribosomes</a:t>
                </a:r>
              </a:p>
            </c:rich>
          </c:tx>
          <c:layout>
            <c:manualLayout>
              <c:xMode val="edge"/>
              <c:yMode val="edge"/>
              <c:x val="1.5417322834645669E-2"/>
              <c:y val="5.157509879475329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561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8573572863306889"/>
          <c:y val="8.0101703884406822E-2"/>
          <c:w val="0.25923000665813162"/>
          <c:h val="0.464194363025793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220133</xdr:colOff>
      <xdr:row>11</xdr:row>
      <xdr:rowOff>50799</xdr:rowOff>
    </xdr:from>
    <xdr:to>
      <xdr:col>28</xdr:col>
      <xdr:colOff>287262</xdr:colOff>
      <xdr:row>38</xdr:row>
      <xdr:rowOff>170744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73762E-FEB0-B945-8E73-2A77FF878C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393700</xdr:colOff>
      <xdr:row>12</xdr:row>
      <xdr:rowOff>46567</xdr:rowOff>
    </xdr:from>
    <xdr:to>
      <xdr:col>27</xdr:col>
      <xdr:colOff>261863</xdr:colOff>
      <xdr:row>39</xdr:row>
      <xdr:rowOff>94545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A045074-6E4E-FF40-B8D4-25435205D1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118534</xdr:colOff>
      <xdr:row>11</xdr:row>
      <xdr:rowOff>16933</xdr:rowOff>
    </xdr:from>
    <xdr:to>
      <xdr:col>27</xdr:col>
      <xdr:colOff>562429</xdr:colOff>
      <xdr:row>38</xdr:row>
      <xdr:rowOff>52212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929ED4A-99EA-8A46-98D1-EC7070D7E9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376765</xdr:colOff>
      <xdr:row>30</xdr:row>
      <xdr:rowOff>42334</xdr:rowOff>
    </xdr:from>
    <xdr:to>
      <xdr:col>25</xdr:col>
      <xdr:colOff>821266</xdr:colOff>
      <xdr:row>57</xdr:row>
      <xdr:rowOff>69145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8952D4-533F-3140-83AE-5BD9A8FDE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426327</xdr:colOff>
      <xdr:row>59</xdr:row>
      <xdr:rowOff>101600</xdr:rowOff>
    </xdr:from>
    <xdr:to>
      <xdr:col>24</xdr:col>
      <xdr:colOff>726289</xdr:colOff>
      <xdr:row>86</xdr:row>
      <xdr:rowOff>117054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549F96D-2119-095A-D296-23C5E500C4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719666</xdr:colOff>
      <xdr:row>1</xdr:row>
      <xdr:rowOff>118534</xdr:rowOff>
    </xdr:from>
    <xdr:to>
      <xdr:col>37</xdr:col>
      <xdr:colOff>592951</xdr:colOff>
      <xdr:row>28</xdr:row>
      <xdr:rowOff>57768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6A1E38C-D155-C048-AC81-6EF7D9A07E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414866</xdr:colOff>
      <xdr:row>59</xdr:row>
      <xdr:rowOff>25400</xdr:rowOff>
    </xdr:from>
    <xdr:to>
      <xdr:col>37</xdr:col>
      <xdr:colOff>288151</xdr:colOff>
      <xdr:row>86</xdr:row>
      <xdr:rowOff>49301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F9473F9-7116-6309-0E45-821473C21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304799</xdr:colOff>
      <xdr:row>30</xdr:row>
      <xdr:rowOff>50799</xdr:rowOff>
    </xdr:from>
    <xdr:to>
      <xdr:col>38</xdr:col>
      <xdr:colOff>178084</xdr:colOff>
      <xdr:row>57</xdr:row>
      <xdr:rowOff>57767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EAC8168-1456-9824-8D61-687C497A8B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173246</xdr:colOff>
      <xdr:row>73</xdr:row>
      <xdr:rowOff>187746</xdr:rowOff>
    </xdr:from>
    <xdr:to>
      <xdr:col>22</xdr:col>
      <xdr:colOff>539006</xdr:colOff>
      <xdr:row>73</xdr:row>
      <xdr:rowOff>187746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EA6166BF-6CE5-C25F-CCD4-779ACD649CFA}"/>
            </a:ext>
          </a:extLst>
        </xdr:cNvPr>
        <xdr:cNvCxnSpPr/>
      </xdr:nvCxnSpPr>
      <xdr:spPr>
        <a:xfrm>
          <a:off x="19134346" y="14208546"/>
          <a:ext cx="365760" cy="0"/>
        </a:xfrm>
        <a:prstGeom prst="line">
          <a:avLst/>
        </a:prstGeom>
        <a:ln w="12700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653345</xdr:colOff>
      <xdr:row>73</xdr:row>
      <xdr:rowOff>187746</xdr:rowOff>
    </xdr:from>
    <xdr:to>
      <xdr:col>24</xdr:col>
      <xdr:colOff>194380</xdr:colOff>
      <xdr:row>73</xdr:row>
      <xdr:rowOff>187746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1FE492C4-81D1-0E47-AE91-E10962FB4363}"/>
            </a:ext>
          </a:extLst>
        </xdr:cNvPr>
        <xdr:cNvCxnSpPr/>
      </xdr:nvCxnSpPr>
      <xdr:spPr>
        <a:xfrm>
          <a:off x="20439945" y="14208546"/>
          <a:ext cx="366535" cy="0"/>
        </a:xfrm>
        <a:prstGeom prst="line">
          <a:avLst/>
        </a:prstGeom>
        <a:ln w="12700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241243</xdr:colOff>
      <xdr:row>72</xdr:row>
      <xdr:rowOff>138425</xdr:rowOff>
    </xdr:from>
    <xdr:to>
      <xdr:col>22</xdr:col>
      <xdr:colOff>471009</xdr:colOff>
      <xdr:row>73</xdr:row>
      <xdr:rowOff>172336</xdr:rowOff>
    </xdr:to>
    <xdr:sp macro="" textlink="">
      <xdr:nvSpPr>
        <xdr:cNvPr id="10" name="TextBox 5">
          <a:extLst>
            <a:ext uri="{FF2B5EF4-FFF2-40B4-BE49-F238E27FC236}">
              <a16:creationId xmlns:a16="http://schemas.microsoft.com/office/drawing/2014/main" id="{0198302E-A5A7-377A-A53D-34F692DB8F4C}"/>
            </a:ext>
          </a:extLst>
        </xdr:cNvPr>
        <xdr:cNvSpPr txBox="1"/>
      </xdr:nvSpPr>
      <xdr:spPr>
        <a:xfrm>
          <a:off x="19202343" y="13968725"/>
          <a:ext cx="229766" cy="22441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2400"/>
            <a:t>*</a:t>
          </a:r>
        </a:p>
      </xdr:txBody>
    </xdr:sp>
    <xdr:clientData/>
  </xdr:twoCellAnchor>
  <xdr:twoCellAnchor>
    <xdr:from>
      <xdr:col>23</xdr:col>
      <xdr:colOff>721730</xdr:colOff>
      <xdr:row>72</xdr:row>
      <xdr:rowOff>138425</xdr:rowOff>
    </xdr:from>
    <xdr:to>
      <xdr:col>24</xdr:col>
      <xdr:colOff>125996</xdr:colOff>
      <xdr:row>73</xdr:row>
      <xdr:rowOff>172336</xdr:rowOff>
    </xdr:to>
    <xdr:sp macro="" textlink="">
      <xdr:nvSpPr>
        <xdr:cNvPr id="11" name="TextBox 5">
          <a:extLst>
            <a:ext uri="{FF2B5EF4-FFF2-40B4-BE49-F238E27FC236}">
              <a16:creationId xmlns:a16="http://schemas.microsoft.com/office/drawing/2014/main" id="{F1ABD1B1-0BF2-814F-BF96-52E3BA9BCD21}"/>
            </a:ext>
          </a:extLst>
        </xdr:cNvPr>
        <xdr:cNvSpPr txBox="1"/>
      </xdr:nvSpPr>
      <xdr:spPr>
        <a:xfrm>
          <a:off x="20508330" y="13968725"/>
          <a:ext cx="229766" cy="22441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2400"/>
            <a:t>*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1C935-C141-4934-BC60-191AA5793A20}">
  <dimension ref="A1:AC59"/>
  <sheetViews>
    <sheetView topLeftCell="K1" zoomScale="141" zoomScaleNormal="90" workbookViewId="0">
      <selection activeCell="X4" sqref="X4"/>
    </sheetView>
  </sheetViews>
  <sheetFormatPr baseColWidth="10" defaultColWidth="8.83203125" defaultRowHeight="15" x14ac:dyDescent="0.2"/>
  <cols>
    <col min="16" max="16" width="5" bestFit="1" customWidth="1"/>
    <col min="17" max="17" width="15.5" customWidth="1"/>
    <col min="18" max="18" width="11.1640625" bestFit="1" customWidth="1"/>
    <col min="19" max="19" width="12.33203125" bestFit="1" customWidth="1"/>
    <col min="20" max="23" width="8.1640625" bestFit="1" customWidth="1"/>
    <col min="24" max="24" width="7.1640625" bestFit="1" customWidth="1"/>
  </cols>
  <sheetData>
    <row r="1" spans="1:29" ht="16" x14ac:dyDescent="0.2">
      <c r="A1" s="1" t="s">
        <v>10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29" x14ac:dyDescent="0.2">
      <c r="A2" s="2" t="s">
        <v>0</v>
      </c>
      <c r="B2" s="3" t="s">
        <v>11</v>
      </c>
      <c r="C2" s="3"/>
      <c r="D2" s="3" t="s">
        <v>12</v>
      </c>
      <c r="E2" s="3"/>
      <c r="F2" s="3" t="s">
        <v>13</v>
      </c>
      <c r="G2" s="3"/>
      <c r="H2" s="4" t="s">
        <v>14</v>
      </c>
      <c r="I2" s="3"/>
      <c r="J2" s="4" t="s">
        <v>15</v>
      </c>
      <c r="K2" s="3"/>
      <c r="L2" s="5" t="s">
        <v>16</v>
      </c>
      <c r="M2" s="3"/>
      <c r="N2" s="6" t="s">
        <v>1</v>
      </c>
      <c r="S2" s="16" t="s">
        <v>32</v>
      </c>
      <c r="Z2" s="16" t="s">
        <v>49</v>
      </c>
      <c r="AA2" s="16"/>
      <c r="AB2" s="16"/>
    </row>
    <row r="3" spans="1:29" ht="16" x14ac:dyDescent="0.2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6" t="s">
        <v>1</v>
      </c>
      <c r="P3" s="17" t="s">
        <v>33</v>
      </c>
      <c r="Q3" s="17" t="s">
        <v>34</v>
      </c>
      <c r="R3" s="18" t="s">
        <v>35</v>
      </c>
      <c r="S3" s="16" t="s">
        <v>36</v>
      </c>
      <c r="T3" s="16" t="s">
        <v>37</v>
      </c>
      <c r="U3" s="16" t="s">
        <v>38</v>
      </c>
      <c r="V3" s="16" t="s">
        <v>45</v>
      </c>
      <c r="W3" s="16" t="s">
        <v>47</v>
      </c>
      <c r="X3" s="16" t="s">
        <v>46</v>
      </c>
      <c r="Z3" s="16" t="s">
        <v>36</v>
      </c>
      <c r="AA3" s="16" t="s">
        <v>37</v>
      </c>
      <c r="AB3" s="16" t="s">
        <v>38</v>
      </c>
      <c r="AC3" s="16" t="s">
        <v>39</v>
      </c>
    </row>
    <row r="4" spans="1:29" ht="16" x14ac:dyDescent="0.2">
      <c r="A4" s="2" t="s">
        <v>3</v>
      </c>
      <c r="B4" s="3" t="s">
        <v>17</v>
      </c>
      <c r="C4" s="3"/>
      <c r="D4" s="3" t="s">
        <v>18</v>
      </c>
      <c r="E4" s="3"/>
      <c r="F4" s="3" t="s">
        <v>19</v>
      </c>
      <c r="G4" s="3"/>
      <c r="H4" s="7" t="s">
        <v>20</v>
      </c>
      <c r="I4" s="3"/>
      <c r="J4" s="7" t="s">
        <v>21</v>
      </c>
      <c r="K4" s="3"/>
      <c r="L4" s="8" t="s">
        <v>22</v>
      </c>
      <c r="M4" s="3"/>
      <c r="N4" s="6" t="s">
        <v>1</v>
      </c>
      <c r="P4" s="17">
        <v>1</v>
      </c>
      <c r="Q4" s="19" t="s">
        <v>48</v>
      </c>
      <c r="R4">
        <v>40</v>
      </c>
      <c r="S4" s="3">
        <v>19469</v>
      </c>
      <c r="T4" s="3">
        <v>16527</v>
      </c>
      <c r="U4" s="3">
        <v>13754</v>
      </c>
      <c r="V4" s="20">
        <f t="shared" ref="V4:V10" si="0">AVERAGE(S4:U4)</f>
        <v>16583.333333333332</v>
      </c>
      <c r="W4" s="20">
        <f>V4-V10</f>
        <v>16301.999999999998</v>
      </c>
      <c r="X4" s="20">
        <f t="shared" ref="X4:X10" si="1">_xlfn.STDEV.S(S4:U4)</f>
        <v>2857.9164321815488</v>
      </c>
      <c r="Z4" s="21">
        <f t="shared" ref="Z4:Z10" si="2">ABS(S4-V4)/V4</f>
        <v>0.17401005025125638</v>
      </c>
      <c r="AA4" s="21">
        <f t="shared" ref="AA4:AA10" si="3">ABS(T4-V4)/V4</f>
        <v>3.3969849246230427E-3</v>
      </c>
      <c r="AB4" s="21">
        <f t="shared" ref="AB4:AB10" si="4">ABS(U4-V4)/V4</f>
        <v>0.17061306532663312</v>
      </c>
      <c r="AC4" s="21">
        <f t="shared" ref="AC4:AC10" si="5">AVERAGE(Z4:AB4)</f>
        <v>0.11600670016750418</v>
      </c>
    </row>
    <row r="5" spans="1:29" ht="16" x14ac:dyDescent="0.2">
      <c r="A5" s="2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6" t="s">
        <v>1</v>
      </c>
      <c r="P5" s="17">
        <v>2</v>
      </c>
      <c r="Q5" s="19" t="s">
        <v>48</v>
      </c>
      <c r="R5">
        <v>20</v>
      </c>
      <c r="S5" s="3">
        <v>22820</v>
      </c>
      <c r="T5" s="3">
        <v>21705</v>
      </c>
      <c r="U5" s="3">
        <v>20440</v>
      </c>
      <c r="V5" s="20">
        <f t="shared" si="0"/>
        <v>21655</v>
      </c>
      <c r="W5" s="20">
        <f>V5-V10</f>
        <v>21373.666666666668</v>
      </c>
      <c r="X5" s="20">
        <f t="shared" si="1"/>
        <v>1190.7875545201168</v>
      </c>
      <c r="Z5" s="22">
        <f t="shared" si="2"/>
        <v>5.3798199030247053E-2</v>
      </c>
      <c r="AA5" s="22">
        <f t="shared" si="3"/>
        <v>2.3089355806972986E-3</v>
      </c>
      <c r="AB5" s="22">
        <f t="shared" si="4"/>
        <v>5.6107134610944354E-2</v>
      </c>
      <c r="AC5" s="22">
        <f t="shared" si="5"/>
        <v>3.7404756407296236E-2</v>
      </c>
    </row>
    <row r="6" spans="1:29" ht="16" x14ac:dyDescent="0.2">
      <c r="A6" s="2" t="s">
        <v>5</v>
      </c>
      <c r="B6" s="3" t="s">
        <v>23</v>
      </c>
      <c r="C6" s="3"/>
      <c r="D6" s="3" t="s">
        <v>24</v>
      </c>
      <c r="E6" s="3"/>
      <c r="F6" s="3" t="s">
        <v>25</v>
      </c>
      <c r="G6" s="3"/>
      <c r="H6" s="3"/>
      <c r="I6" s="3"/>
      <c r="J6" s="3"/>
      <c r="K6" s="3"/>
      <c r="L6" s="3"/>
      <c r="M6" s="3"/>
      <c r="N6" s="6" t="s">
        <v>1</v>
      </c>
      <c r="P6" s="17">
        <v>3</v>
      </c>
      <c r="Q6" s="19" t="s">
        <v>48</v>
      </c>
      <c r="R6">
        <v>10</v>
      </c>
      <c r="S6" s="3">
        <v>18145</v>
      </c>
      <c r="T6" s="3">
        <v>15444</v>
      </c>
      <c r="U6" s="3">
        <v>13679</v>
      </c>
      <c r="V6" s="20">
        <f t="shared" si="0"/>
        <v>15756</v>
      </c>
      <c r="W6" s="20">
        <f>V6-V10</f>
        <v>15474.666666666666</v>
      </c>
      <c r="X6" s="20">
        <f t="shared" si="1"/>
        <v>2249.2881096026804</v>
      </c>
      <c r="Z6" s="23">
        <f t="shared" si="2"/>
        <v>0.15162477786240164</v>
      </c>
      <c r="AA6" s="23">
        <f t="shared" si="3"/>
        <v>1.9801980198019802E-2</v>
      </c>
      <c r="AB6" s="23">
        <f t="shared" si="4"/>
        <v>0.13182279766438182</v>
      </c>
      <c r="AC6" s="23">
        <f t="shared" si="5"/>
        <v>0.10108318524160109</v>
      </c>
    </row>
    <row r="7" spans="1:29" ht="16" x14ac:dyDescent="0.2">
      <c r="A7" s="2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6" t="s">
        <v>1</v>
      </c>
      <c r="P7" s="17">
        <v>4</v>
      </c>
      <c r="Q7" s="19" t="s">
        <v>48</v>
      </c>
      <c r="R7">
        <v>5</v>
      </c>
      <c r="S7" s="3">
        <v>92215</v>
      </c>
      <c r="T7" s="3">
        <v>63887</v>
      </c>
      <c r="U7" s="3">
        <v>36275</v>
      </c>
      <c r="V7" s="20">
        <f t="shared" si="0"/>
        <v>64125.666666666664</v>
      </c>
      <c r="W7" s="20">
        <f>V7-V10</f>
        <v>63844.333333333328</v>
      </c>
      <c r="X7" s="20">
        <f t="shared" si="1"/>
        <v>27970.763688775696</v>
      </c>
      <c r="Z7" s="24">
        <f t="shared" si="2"/>
        <v>0.43803573192221529</v>
      </c>
      <c r="AA7" s="24">
        <f t="shared" si="3"/>
        <v>3.7218586421453332E-3</v>
      </c>
      <c r="AB7" s="24">
        <f t="shared" si="4"/>
        <v>0.43431387328006982</v>
      </c>
      <c r="AC7" s="24">
        <f t="shared" si="5"/>
        <v>0.2920238212814768</v>
      </c>
    </row>
    <row r="8" spans="1:29" ht="16" x14ac:dyDescent="0.2">
      <c r="A8" s="2" t="s">
        <v>7</v>
      </c>
      <c r="B8" s="3" t="s">
        <v>29</v>
      </c>
      <c r="C8" s="3"/>
      <c r="D8" s="3" t="s">
        <v>30</v>
      </c>
      <c r="E8" s="3"/>
      <c r="F8" s="3" t="s">
        <v>31</v>
      </c>
      <c r="G8" s="3"/>
      <c r="H8" s="3"/>
      <c r="I8" s="3"/>
      <c r="J8" s="3"/>
      <c r="K8" s="3"/>
      <c r="L8" s="3"/>
      <c r="M8" s="3"/>
      <c r="N8" s="6" t="s">
        <v>1</v>
      </c>
      <c r="P8" s="17">
        <v>5</v>
      </c>
      <c r="Q8" s="19" t="s">
        <v>48</v>
      </c>
      <c r="R8">
        <v>2.5</v>
      </c>
      <c r="S8" s="4">
        <v>3095225</v>
      </c>
      <c r="T8" s="4">
        <v>2877454</v>
      </c>
      <c r="U8" s="5">
        <v>2518608</v>
      </c>
      <c r="V8" s="20">
        <f t="shared" si="0"/>
        <v>2830429</v>
      </c>
      <c r="W8" s="20">
        <f>V8-V10</f>
        <v>2830147.6666666665</v>
      </c>
      <c r="X8" s="20">
        <f t="shared" si="1"/>
        <v>291170.57567858743</v>
      </c>
      <c r="Z8" s="21">
        <f t="shared" si="2"/>
        <v>9.3553309409986962E-2</v>
      </c>
      <c r="AA8" s="21">
        <f t="shared" si="3"/>
        <v>1.6614089242302139E-2</v>
      </c>
      <c r="AB8" s="21">
        <f t="shared" si="4"/>
        <v>0.11016739865228911</v>
      </c>
      <c r="AC8" s="21">
        <f t="shared" si="5"/>
        <v>7.3444932434859403E-2</v>
      </c>
    </row>
    <row r="9" spans="1:29" ht="16" x14ac:dyDescent="0.2">
      <c r="A9" s="2" t="s">
        <v>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6" t="s">
        <v>1</v>
      </c>
      <c r="P9" s="17">
        <v>6</v>
      </c>
      <c r="Q9" s="19" t="s">
        <v>48</v>
      </c>
      <c r="R9">
        <v>1.25</v>
      </c>
      <c r="S9" s="7">
        <v>1694818</v>
      </c>
      <c r="T9" s="7">
        <v>1592488</v>
      </c>
      <c r="U9" s="8">
        <v>1398171</v>
      </c>
      <c r="V9" s="20">
        <f t="shared" si="0"/>
        <v>1561825.6666666667</v>
      </c>
      <c r="W9" s="20">
        <f>V9-V10</f>
        <v>1561544.3333333335</v>
      </c>
      <c r="X9" s="20">
        <f t="shared" si="1"/>
        <v>150681.76620392175</v>
      </c>
      <c r="Z9" s="25">
        <f t="shared" si="2"/>
        <v>8.5151842597882721E-2</v>
      </c>
      <c r="AA9" s="25">
        <f t="shared" si="3"/>
        <v>1.9632366139029123E-2</v>
      </c>
      <c r="AB9" s="25">
        <f t="shared" si="4"/>
        <v>0.10478420873691199</v>
      </c>
      <c r="AC9" s="25">
        <f t="shared" si="5"/>
        <v>6.9856139157941269E-2</v>
      </c>
    </row>
    <row r="10" spans="1:29" ht="16" x14ac:dyDescent="0.2">
      <c r="P10" s="17">
        <v>19</v>
      </c>
      <c r="Q10" s="19" t="s">
        <v>42</v>
      </c>
      <c r="R10">
        <v>0</v>
      </c>
      <c r="S10" s="3">
        <v>275</v>
      </c>
      <c r="T10" s="3">
        <v>288</v>
      </c>
      <c r="U10" s="3">
        <v>281</v>
      </c>
      <c r="V10" s="20">
        <f t="shared" si="0"/>
        <v>281.33333333333331</v>
      </c>
      <c r="W10" s="20">
        <f>V10-V10</f>
        <v>0</v>
      </c>
      <c r="X10" s="20">
        <f t="shared" si="1"/>
        <v>6.5064070986477116</v>
      </c>
      <c r="Z10" s="26">
        <f t="shared" si="2"/>
        <v>2.2511848341232162E-2</v>
      </c>
      <c r="AA10" s="26">
        <f t="shared" si="3"/>
        <v>2.3696682464455044E-2</v>
      </c>
      <c r="AB10" s="26">
        <f t="shared" si="4"/>
        <v>1.1848341232226815E-3</v>
      </c>
      <c r="AC10" s="26">
        <f t="shared" si="5"/>
        <v>1.5797788309636632E-2</v>
      </c>
    </row>
    <row r="11" spans="1:29" ht="16" x14ac:dyDescent="0.2">
      <c r="A11" s="1" t="s">
        <v>9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</row>
    <row r="12" spans="1:29" x14ac:dyDescent="0.2">
      <c r="A12" s="2" t="s">
        <v>0</v>
      </c>
      <c r="B12" s="3">
        <v>19469</v>
      </c>
      <c r="C12" s="3">
        <v>11</v>
      </c>
      <c r="D12" s="3">
        <v>16527</v>
      </c>
      <c r="E12" s="3">
        <v>19</v>
      </c>
      <c r="F12" s="3">
        <v>13754</v>
      </c>
      <c r="G12" s="3">
        <v>781</v>
      </c>
      <c r="H12" s="4">
        <v>3095225</v>
      </c>
      <c r="I12" s="3">
        <v>1472</v>
      </c>
      <c r="J12" s="4">
        <v>2877454</v>
      </c>
      <c r="K12" s="3">
        <v>1319</v>
      </c>
      <c r="L12" s="5">
        <v>2518608</v>
      </c>
      <c r="M12" s="3">
        <v>597</v>
      </c>
      <c r="N12" s="6" t="s">
        <v>1</v>
      </c>
    </row>
    <row r="13" spans="1:29" x14ac:dyDescent="0.2">
      <c r="A13" s="2" t="s">
        <v>2</v>
      </c>
      <c r="B13" s="3">
        <v>11</v>
      </c>
      <c r="C13" s="3">
        <v>6</v>
      </c>
      <c r="D13" s="3">
        <v>13</v>
      </c>
      <c r="E13" s="3">
        <v>17</v>
      </c>
      <c r="F13" s="3">
        <v>56</v>
      </c>
      <c r="G13" s="3">
        <v>198</v>
      </c>
      <c r="H13" s="3">
        <v>935</v>
      </c>
      <c r="I13" s="3">
        <v>345</v>
      </c>
      <c r="J13" s="3">
        <v>899</v>
      </c>
      <c r="K13" s="3">
        <v>313</v>
      </c>
      <c r="L13" s="3">
        <v>796</v>
      </c>
      <c r="M13" s="3">
        <v>153</v>
      </c>
      <c r="N13" s="6" t="s">
        <v>1</v>
      </c>
    </row>
    <row r="14" spans="1:29" x14ac:dyDescent="0.2">
      <c r="A14" s="2" t="s">
        <v>3</v>
      </c>
      <c r="B14" s="3">
        <v>22820</v>
      </c>
      <c r="C14" s="3">
        <v>15</v>
      </c>
      <c r="D14" s="3">
        <v>21705</v>
      </c>
      <c r="E14" s="3">
        <v>21</v>
      </c>
      <c r="F14" s="3">
        <v>20440</v>
      </c>
      <c r="G14" s="3">
        <v>427</v>
      </c>
      <c r="H14" s="7">
        <v>1694818</v>
      </c>
      <c r="I14" s="3">
        <v>774</v>
      </c>
      <c r="J14" s="7">
        <v>1592488</v>
      </c>
      <c r="K14" s="3">
        <v>713</v>
      </c>
      <c r="L14" s="8">
        <v>1398171</v>
      </c>
      <c r="M14" s="3">
        <v>331</v>
      </c>
      <c r="N14" s="6" t="s">
        <v>1</v>
      </c>
    </row>
    <row r="15" spans="1:29" x14ac:dyDescent="0.2">
      <c r="A15" s="2" t="s">
        <v>4</v>
      </c>
      <c r="B15" s="3">
        <v>11</v>
      </c>
      <c r="C15" s="3">
        <v>6</v>
      </c>
      <c r="D15" s="3">
        <v>11</v>
      </c>
      <c r="E15" s="3">
        <v>10</v>
      </c>
      <c r="F15" s="3">
        <v>32</v>
      </c>
      <c r="G15" s="3">
        <v>80</v>
      </c>
      <c r="H15" s="3">
        <v>345</v>
      </c>
      <c r="I15" s="3">
        <v>140</v>
      </c>
      <c r="J15" s="3">
        <v>328</v>
      </c>
      <c r="K15" s="3">
        <v>124</v>
      </c>
      <c r="L15" s="3">
        <v>283</v>
      </c>
      <c r="M15" s="3">
        <v>70</v>
      </c>
      <c r="N15" s="6" t="s">
        <v>1</v>
      </c>
    </row>
    <row r="16" spans="1:29" x14ac:dyDescent="0.2">
      <c r="A16" s="2" t="s">
        <v>5</v>
      </c>
      <c r="B16" s="3">
        <v>18145</v>
      </c>
      <c r="C16" s="3">
        <v>11</v>
      </c>
      <c r="D16" s="3">
        <v>15444</v>
      </c>
      <c r="E16" s="3">
        <v>13</v>
      </c>
      <c r="F16" s="3">
        <v>13679</v>
      </c>
      <c r="G16" s="3">
        <v>24</v>
      </c>
      <c r="H16" s="3">
        <v>30</v>
      </c>
      <c r="I16" s="3">
        <v>38</v>
      </c>
      <c r="J16" s="3">
        <v>34</v>
      </c>
      <c r="K16" s="3">
        <v>38</v>
      </c>
      <c r="L16" s="3">
        <v>29</v>
      </c>
      <c r="M16" s="3">
        <v>25</v>
      </c>
      <c r="N16" s="6" t="s">
        <v>1</v>
      </c>
    </row>
    <row r="17" spans="1:14" x14ac:dyDescent="0.2">
      <c r="A17" s="2" t="s">
        <v>6</v>
      </c>
      <c r="B17" s="3">
        <v>26</v>
      </c>
      <c r="C17" s="3">
        <v>10</v>
      </c>
      <c r="D17" s="3">
        <v>21</v>
      </c>
      <c r="E17" s="3">
        <v>10</v>
      </c>
      <c r="F17" s="3">
        <v>14</v>
      </c>
      <c r="G17" s="3">
        <v>16</v>
      </c>
      <c r="H17" s="3">
        <v>17</v>
      </c>
      <c r="I17" s="3">
        <v>26</v>
      </c>
      <c r="J17" s="3">
        <v>22</v>
      </c>
      <c r="K17" s="3">
        <v>28</v>
      </c>
      <c r="L17" s="3">
        <v>22</v>
      </c>
      <c r="M17" s="3">
        <v>23</v>
      </c>
      <c r="N17" s="6" t="s">
        <v>1</v>
      </c>
    </row>
    <row r="18" spans="1:14" x14ac:dyDescent="0.2">
      <c r="A18" s="2" t="s">
        <v>7</v>
      </c>
      <c r="B18" s="3">
        <v>92215</v>
      </c>
      <c r="C18" s="3">
        <v>41</v>
      </c>
      <c r="D18" s="3">
        <v>63887</v>
      </c>
      <c r="E18" s="3">
        <v>26</v>
      </c>
      <c r="F18" s="3">
        <v>36275</v>
      </c>
      <c r="G18" s="3">
        <v>16</v>
      </c>
      <c r="H18" s="3">
        <v>9</v>
      </c>
      <c r="I18" s="3">
        <v>15</v>
      </c>
      <c r="J18" s="3">
        <v>12</v>
      </c>
      <c r="K18" s="3">
        <v>16</v>
      </c>
      <c r="L18" s="3">
        <v>12</v>
      </c>
      <c r="M18" s="3">
        <v>12</v>
      </c>
      <c r="N18" s="6" t="s">
        <v>1</v>
      </c>
    </row>
    <row r="19" spans="1:14" x14ac:dyDescent="0.2">
      <c r="A19" s="2" t="s">
        <v>8</v>
      </c>
      <c r="B19" s="3">
        <v>12</v>
      </c>
      <c r="C19" s="3">
        <v>5</v>
      </c>
      <c r="D19" s="3">
        <v>10</v>
      </c>
      <c r="E19" s="3">
        <v>5</v>
      </c>
      <c r="F19" s="3">
        <v>8</v>
      </c>
      <c r="G19" s="3">
        <v>7</v>
      </c>
      <c r="H19" s="3">
        <v>6</v>
      </c>
      <c r="I19" s="3">
        <v>8</v>
      </c>
      <c r="J19" s="3">
        <v>8</v>
      </c>
      <c r="K19" s="3">
        <v>10</v>
      </c>
      <c r="L19" s="3">
        <v>10</v>
      </c>
      <c r="M19" s="3">
        <v>9</v>
      </c>
      <c r="N19" s="6" t="s">
        <v>1</v>
      </c>
    </row>
    <row r="52" spans="8:12" x14ac:dyDescent="0.2">
      <c r="H52" s="18"/>
    </row>
    <row r="53" spans="8:12" x14ac:dyDescent="0.2">
      <c r="L53" s="46"/>
    </row>
    <row r="54" spans="8:12" x14ac:dyDescent="0.2">
      <c r="L54" s="46"/>
    </row>
    <row r="55" spans="8:12" x14ac:dyDescent="0.2">
      <c r="L55" s="46"/>
    </row>
    <row r="56" spans="8:12" x14ac:dyDescent="0.2">
      <c r="L56" s="46"/>
    </row>
    <row r="57" spans="8:12" x14ac:dyDescent="0.2">
      <c r="L57" s="46"/>
    </row>
    <row r="58" spans="8:12" x14ac:dyDescent="0.2">
      <c r="L58" s="46"/>
    </row>
    <row r="59" spans="8:12" x14ac:dyDescent="0.2">
      <c r="L59" s="46"/>
    </row>
  </sheetData>
  <conditionalFormatting sqref="X4:X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4:AC10">
    <cfRule type="colorScale" priority="2">
      <colorScale>
        <cfvo type="min"/>
        <cfvo type="max"/>
        <color rgb="FF63BE7B"/>
        <color rgb="FFFFEF9C"/>
      </colorScale>
    </cfRule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1D3AE-D84F-5C49-B23E-723D4CDDB5F4}">
  <dimension ref="A1:AC19"/>
  <sheetViews>
    <sheetView zoomScale="90" zoomScaleNormal="90" workbookViewId="0">
      <selection activeCell="Q15" sqref="Q15"/>
    </sheetView>
  </sheetViews>
  <sheetFormatPr baseColWidth="10" defaultRowHeight="15" x14ac:dyDescent="0.2"/>
  <cols>
    <col min="1" max="1" width="6.33203125" bestFit="1" customWidth="1"/>
    <col min="2" max="2" width="8.1640625" bestFit="1" customWidth="1"/>
    <col min="3" max="3" width="4.1640625" bestFit="1" customWidth="1"/>
    <col min="4" max="4" width="8.1640625" bestFit="1" customWidth="1"/>
    <col min="5" max="5" width="4.1640625" bestFit="1" customWidth="1"/>
    <col min="6" max="6" width="8.1640625" bestFit="1" customWidth="1"/>
    <col min="7" max="7" width="4.1640625" bestFit="1" customWidth="1"/>
    <col min="8" max="8" width="8.1640625" bestFit="1" customWidth="1"/>
    <col min="9" max="9" width="4.1640625" bestFit="1" customWidth="1"/>
    <col min="10" max="10" width="8.1640625" bestFit="1" customWidth="1"/>
    <col min="11" max="11" width="4.1640625" bestFit="1" customWidth="1"/>
    <col min="12" max="12" width="8.1640625" bestFit="1" customWidth="1"/>
    <col min="13" max="13" width="4.1640625" bestFit="1" customWidth="1"/>
    <col min="14" max="14" width="4.33203125" bestFit="1" customWidth="1"/>
    <col min="16" max="16" width="5" bestFit="1" customWidth="1"/>
    <col min="17" max="17" width="14.5" customWidth="1"/>
    <col min="18" max="18" width="11.1640625" bestFit="1" customWidth="1"/>
    <col min="19" max="19" width="12.33203125" bestFit="1" customWidth="1"/>
    <col min="20" max="23" width="8.1640625" bestFit="1" customWidth="1"/>
    <col min="24" max="24" width="11.33203125" bestFit="1" customWidth="1"/>
    <col min="26" max="26" width="8.6640625" bestFit="1" customWidth="1"/>
    <col min="27" max="28" width="6.33203125" bestFit="1" customWidth="1"/>
    <col min="29" max="29" width="7.5" bestFit="1" customWidth="1"/>
  </cols>
  <sheetData>
    <row r="1" spans="1:29" ht="16" x14ac:dyDescent="0.2">
      <c r="A1" s="1" t="s">
        <v>10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6"/>
    </row>
    <row r="2" spans="1:29" x14ac:dyDescent="0.2">
      <c r="A2" s="2" t="s">
        <v>0</v>
      </c>
      <c r="B2" s="9" t="s">
        <v>11</v>
      </c>
      <c r="C2" s="3"/>
      <c r="D2" s="9" t="s">
        <v>12</v>
      </c>
      <c r="E2" s="3"/>
      <c r="F2" s="9" t="s">
        <v>13</v>
      </c>
      <c r="G2" s="3"/>
      <c r="H2" s="7" t="s">
        <v>14</v>
      </c>
      <c r="I2" s="3"/>
      <c r="J2" s="10" t="s">
        <v>15</v>
      </c>
      <c r="K2" s="3"/>
      <c r="L2" s="7" t="s">
        <v>16</v>
      </c>
      <c r="M2" s="3"/>
      <c r="N2" s="6" t="s">
        <v>1</v>
      </c>
      <c r="S2" s="16" t="s">
        <v>32</v>
      </c>
      <c r="Z2" s="16" t="s">
        <v>49</v>
      </c>
      <c r="AA2" s="16"/>
      <c r="AB2" s="16"/>
    </row>
    <row r="3" spans="1:29" ht="16" x14ac:dyDescent="0.2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6" t="s">
        <v>1</v>
      </c>
      <c r="P3" s="17" t="s">
        <v>33</v>
      </c>
      <c r="Q3" s="17" t="s">
        <v>34</v>
      </c>
      <c r="R3" s="18" t="s">
        <v>35</v>
      </c>
      <c r="S3" s="16" t="s">
        <v>36</v>
      </c>
      <c r="T3" s="16" t="s">
        <v>37</v>
      </c>
      <c r="U3" s="16" t="s">
        <v>38</v>
      </c>
      <c r="V3" s="16" t="s">
        <v>39</v>
      </c>
      <c r="W3" s="16" t="s">
        <v>40</v>
      </c>
      <c r="X3" s="16" t="s">
        <v>41</v>
      </c>
      <c r="Z3" s="16" t="s">
        <v>36</v>
      </c>
      <c r="AA3" s="16" t="s">
        <v>37</v>
      </c>
      <c r="AB3" s="16" t="s">
        <v>38</v>
      </c>
      <c r="AC3" s="16" t="s">
        <v>39</v>
      </c>
    </row>
    <row r="4" spans="1:29" ht="16" x14ac:dyDescent="0.2">
      <c r="A4" s="2" t="s">
        <v>3</v>
      </c>
      <c r="B4" s="10" t="s">
        <v>17</v>
      </c>
      <c r="C4" s="3"/>
      <c r="D4" s="11" t="s">
        <v>18</v>
      </c>
      <c r="E4" s="3"/>
      <c r="F4" s="7" t="s">
        <v>19</v>
      </c>
      <c r="G4" s="3"/>
      <c r="H4" s="12" t="s">
        <v>20</v>
      </c>
      <c r="I4" s="3"/>
      <c r="J4" s="12" t="s">
        <v>21</v>
      </c>
      <c r="K4" s="3"/>
      <c r="L4" s="12" t="s">
        <v>22</v>
      </c>
      <c r="M4" s="3"/>
      <c r="N4" s="6" t="s">
        <v>1</v>
      </c>
      <c r="P4" s="17">
        <v>7</v>
      </c>
      <c r="Q4" s="19" t="s">
        <v>43</v>
      </c>
      <c r="R4">
        <v>40</v>
      </c>
      <c r="S4" s="9">
        <v>208611</v>
      </c>
      <c r="T4" s="9">
        <v>257978</v>
      </c>
      <c r="U4" s="9">
        <v>172444</v>
      </c>
      <c r="V4" s="20">
        <f t="shared" ref="V4:V10" si="0">AVERAGE(S4:U4)</f>
        <v>213011</v>
      </c>
      <c r="W4" s="20">
        <f>V4-V10</f>
        <v>212729.66666666666</v>
      </c>
      <c r="X4" s="20">
        <f t="shared" ref="X4:X10" si="1">_xlfn.STDEV.S(S4:U4)</f>
        <v>42936.421474081886</v>
      </c>
      <c r="Z4" s="21">
        <f t="shared" ref="Z4:Z10" si="2">ABS(S4-V4)/V4</f>
        <v>2.0656210242663526E-2</v>
      </c>
      <c r="AA4" s="21">
        <f t="shared" ref="AA4:AA10" si="3">ABS(T4-V4)/V4</f>
        <v>0.21110177408678424</v>
      </c>
      <c r="AB4" s="21">
        <f t="shared" ref="AB4:AB10" si="4">ABS(U4-V4)/V4</f>
        <v>0.19044556384412073</v>
      </c>
      <c r="AC4" s="21">
        <f t="shared" ref="AC4:AC10" si="5">AVERAGE(Z4:AB4)</f>
        <v>0.14073451605785617</v>
      </c>
    </row>
    <row r="5" spans="1:29" ht="16" x14ac:dyDescent="0.2">
      <c r="A5" s="2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6" t="s">
        <v>1</v>
      </c>
      <c r="P5" s="17">
        <v>8</v>
      </c>
      <c r="Q5" s="19" t="s">
        <v>43</v>
      </c>
      <c r="R5">
        <v>20</v>
      </c>
      <c r="S5" s="10">
        <v>1309991</v>
      </c>
      <c r="T5" s="11">
        <v>1470882</v>
      </c>
      <c r="U5" s="7">
        <v>1182409</v>
      </c>
      <c r="V5" s="20">
        <f t="shared" si="0"/>
        <v>1321094</v>
      </c>
      <c r="W5" s="20">
        <f>V5-V10</f>
        <v>1320812.6666666667</v>
      </c>
      <c r="X5" s="20">
        <f t="shared" si="1"/>
        <v>144556.65114065143</v>
      </c>
      <c r="Z5" s="22">
        <f t="shared" si="2"/>
        <v>8.4043981730293222E-3</v>
      </c>
      <c r="AA5" s="22">
        <f t="shared" si="3"/>
        <v>0.11338178812408505</v>
      </c>
      <c r="AB5" s="22">
        <f t="shared" si="4"/>
        <v>0.10497738995105571</v>
      </c>
      <c r="AC5" s="22">
        <f t="shared" si="5"/>
        <v>7.5587858749390016E-2</v>
      </c>
    </row>
    <row r="6" spans="1:29" ht="16" x14ac:dyDescent="0.2">
      <c r="A6" s="2" t="s">
        <v>5</v>
      </c>
      <c r="B6" s="13" t="s">
        <v>23</v>
      </c>
      <c r="C6" s="3"/>
      <c r="D6" s="4" t="s">
        <v>24</v>
      </c>
      <c r="E6" s="3"/>
      <c r="F6" s="13" t="s">
        <v>25</v>
      </c>
      <c r="G6" s="3"/>
      <c r="H6" s="3"/>
      <c r="I6" s="3"/>
      <c r="J6" s="3"/>
      <c r="K6" s="3"/>
      <c r="L6" s="3"/>
      <c r="M6" s="3"/>
      <c r="N6" s="6" t="s">
        <v>1</v>
      </c>
      <c r="P6" s="17">
        <v>9</v>
      </c>
      <c r="Q6" s="19" t="s">
        <v>43</v>
      </c>
      <c r="R6">
        <v>10</v>
      </c>
      <c r="S6" s="13">
        <v>1654159</v>
      </c>
      <c r="T6" s="4">
        <v>2152443</v>
      </c>
      <c r="U6" s="13">
        <v>1569923</v>
      </c>
      <c r="V6" s="20">
        <f t="shared" si="0"/>
        <v>1792175</v>
      </c>
      <c r="W6" s="20">
        <f>V6-V10</f>
        <v>1791893.6666666667</v>
      </c>
      <c r="X6" s="20">
        <f t="shared" si="1"/>
        <v>314831.22429644747</v>
      </c>
      <c r="Z6" s="23">
        <f t="shared" si="2"/>
        <v>7.7010336602173338E-2</v>
      </c>
      <c r="AA6" s="23">
        <f t="shared" si="3"/>
        <v>0.20102277958346701</v>
      </c>
      <c r="AB6" s="23">
        <f t="shared" si="4"/>
        <v>0.12401244298129369</v>
      </c>
      <c r="AC6" s="23">
        <f t="shared" si="5"/>
        <v>0.13401518638897802</v>
      </c>
    </row>
    <row r="7" spans="1:29" ht="16" x14ac:dyDescent="0.2">
      <c r="A7" s="2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6" t="s">
        <v>1</v>
      </c>
      <c r="P7" s="17">
        <v>10</v>
      </c>
      <c r="Q7" s="19" t="s">
        <v>43</v>
      </c>
      <c r="R7">
        <v>5</v>
      </c>
      <c r="S7" s="5">
        <v>1764918</v>
      </c>
      <c r="T7" s="5">
        <v>1797405</v>
      </c>
      <c r="U7" s="13">
        <v>1674374</v>
      </c>
      <c r="V7" s="20">
        <f t="shared" si="0"/>
        <v>1745565.6666666667</v>
      </c>
      <c r="W7" s="20">
        <f>V7-V10</f>
        <v>1745284.3333333335</v>
      </c>
      <c r="X7" s="20">
        <f t="shared" si="1"/>
        <v>63757.67674824212</v>
      </c>
      <c r="Z7" s="24">
        <f t="shared" si="2"/>
        <v>1.1086568499189426E-2</v>
      </c>
      <c r="AA7" s="24">
        <f t="shared" si="3"/>
        <v>2.9697727403361272E-2</v>
      </c>
      <c r="AB7" s="24">
        <f t="shared" si="4"/>
        <v>4.0784295902550831E-2</v>
      </c>
      <c r="AC7" s="24">
        <f t="shared" si="5"/>
        <v>2.7189530601700512E-2</v>
      </c>
    </row>
    <row r="8" spans="1:29" ht="16" x14ac:dyDescent="0.2">
      <c r="A8" s="2" t="s">
        <v>7</v>
      </c>
      <c r="B8" s="5" t="s">
        <v>29</v>
      </c>
      <c r="C8" s="3"/>
      <c r="D8" s="5" t="s">
        <v>30</v>
      </c>
      <c r="E8" s="3"/>
      <c r="F8" s="13" t="s">
        <v>31</v>
      </c>
      <c r="G8" s="3"/>
      <c r="H8" s="3"/>
      <c r="I8" s="3"/>
      <c r="J8" s="3"/>
      <c r="K8" s="3"/>
      <c r="L8" s="3"/>
      <c r="M8" s="3"/>
      <c r="N8" s="6" t="s">
        <v>1</v>
      </c>
      <c r="P8" s="17">
        <v>11</v>
      </c>
      <c r="Q8" s="19" t="s">
        <v>43</v>
      </c>
      <c r="R8">
        <v>2.5</v>
      </c>
      <c r="S8" s="7">
        <v>1120379</v>
      </c>
      <c r="T8" s="10">
        <v>1243016</v>
      </c>
      <c r="U8" s="7">
        <v>1229510</v>
      </c>
      <c r="V8" s="20">
        <f t="shared" si="0"/>
        <v>1197635</v>
      </c>
      <c r="W8" s="20">
        <f>V8-V10</f>
        <v>1197353.6666666667</v>
      </c>
      <c r="X8" s="20">
        <f t="shared" si="1"/>
        <v>67245.595848352779</v>
      </c>
      <c r="Z8" s="21">
        <f t="shared" si="2"/>
        <v>6.4507132807574932E-2</v>
      </c>
      <c r="AA8" s="21">
        <f t="shared" si="3"/>
        <v>3.7892179169780445E-2</v>
      </c>
      <c r="AB8" s="21">
        <f t="shared" si="4"/>
        <v>2.6614953637794488E-2</v>
      </c>
      <c r="AC8" s="21">
        <f t="shared" si="5"/>
        <v>4.3004755205049955E-2</v>
      </c>
    </row>
    <row r="9" spans="1:29" ht="16" x14ac:dyDescent="0.2">
      <c r="A9" s="2" t="s">
        <v>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6" t="s">
        <v>1</v>
      </c>
      <c r="P9" s="17">
        <v>12</v>
      </c>
      <c r="Q9" s="19" t="s">
        <v>43</v>
      </c>
      <c r="R9">
        <v>1.25</v>
      </c>
      <c r="S9" s="12">
        <v>632860</v>
      </c>
      <c r="T9" s="12">
        <v>653283</v>
      </c>
      <c r="U9" s="12">
        <v>628039</v>
      </c>
      <c r="V9" s="20">
        <f t="shared" si="0"/>
        <v>638060.66666666663</v>
      </c>
      <c r="W9" s="20">
        <f>V9-V10</f>
        <v>637779.33333333326</v>
      </c>
      <c r="X9" s="20">
        <f t="shared" si="1"/>
        <v>13401.495600616125</v>
      </c>
      <c r="Z9" s="25">
        <f t="shared" si="2"/>
        <v>8.1507401072624681E-3</v>
      </c>
      <c r="AA9" s="25">
        <f t="shared" si="3"/>
        <v>2.3857188083473837E-2</v>
      </c>
      <c r="AB9" s="25">
        <f t="shared" si="4"/>
        <v>1.570644797621119E-2</v>
      </c>
      <c r="AC9" s="25">
        <f t="shared" si="5"/>
        <v>1.5904792055649167E-2</v>
      </c>
    </row>
    <row r="10" spans="1:29" ht="16" x14ac:dyDescent="0.2">
      <c r="P10" s="17">
        <v>19</v>
      </c>
      <c r="Q10" s="19" t="s">
        <v>42</v>
      </c>
      <c r="R10">
        <v>0</v>
      </c>
      <c r="S10" s="3">
        <v>275</v>
      </c>
      <c r="T10" s="3">
        <v>288</v>
      </c>
      <c r="U10" s="3">
        <v>281</v>
      </c>
      <c r="V10" s="20">
        <f t="shared" si="0"/>
        <v>281.33333333333331</v>
      </c>
      <c r="W10" s="20">
        <f>V10-V10</f>
        <v>0</v>
      </c>
      <c r="X10" s="20">
        <f t="shared" si="1"/>
        <v>6.5064070986477116</v>
      </c>
      <c r="Z10" s="26">
        <f t="shared" si="2"/>
        <v>2.2511848341232162E-2</v>
      </c>
      <c r="AA10" s="26">
        <f t="shared" si="3"/>
        <v>2.3696682464455044E-2</v>
      </c>
      <c r="AB10" s="26">
        <f t="shared" si="4"/>
        <v>1.1848341232226815E-3</v>
      </c>
      <c r="AC10" s="26">
        <f t="shared" si="5"/>
        <v>1.5797788309636632E-2</v>
      </c>
    </row>
    <row r="11" spans="1:29" ht="16" x14ac:dyDescent="0.2">
      <c r="A11" s="1" t="s">
        <v>9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N11" s="6"/>
    </row>
    <row r="12" spans="1:29" x14ac:dyDescent="0.2">
      <c r="A12" s="2" t="s">
        <v>0</v>
      </c>
      <c r="B12" s="9">
        <v>208611</v>
      </c>
      <c r="C12" s="3">
        <v>131</v>
      </c>
      <c r="D12" s="9">
        <v>257978</v>
      </c>
      <c r="E12" s="3">
        <v>121</v>
      </c>
      <c r="F12" s="9">
        <v>172444</v>
      </c>
      <c r="G12" s="3">
        <v>320</v>
      </c>
      <c r="H12" s="7">
        <v>1120379</v>
      </c>
      <c r="I12" s="3">
        <v>574</v>
      </c>
      <c r="J12" s="10">
        <v>1243016</v>
      </c>
      <c r="K12" s="3">
        <v>609</v>
      </c>
      <c r="L12" s="7">
        <v>1229510</v>
      </c>
      <c r="M12" s="3">
        <v>296</v>
      </c>
      <c r="N12" s="6" t="s">
        <v>1</v>
      </c>
    </row>
    <row r="13" spans="1:29" x14ac:dyDescent="0.2">
      <c r="A13" s="2" t="s">
        <v>2</v>
      </c>
      <c r="B13" s="3">
        <v>329</v>
      </c>
      <c r="C13" s="3">
        <v>138</v>
      </c>
      <c r="D13" s="3">
        <v>382</v>
      </c>
      <c r="E13" s="3">
        <v>141</v>
      </c>
      <c r="F13" s="3">
        <v>335</v>
      </c>
      <c r="G13" s="3">
        <v>137</v>
      </c>
      <c r="H13" s="3">
        <v>362</v>
      </c>
      <c r="I13" s="3">
        <v>146</v>
      </c>
      <c r="J13" s="3">
        <v>394</v>
      </c>
      <c r="K13" s="3">
        <v>152</v>
      </c>
      <c r="L13" s="3">
        <v>387</v>
      </c>
      <c r="M13" s="3">
        <v>75</v>
      </c>
      <c r="N13" s="6" t="s">
        <v>1</v>
      </c>
    </row>
    <row r="14" spans="1:29" x14ac:dyDescent="0.2">
      <c r="A14" s="2" t="s">
        <v>3</v>
      </c>
      <c r="B14" s="10">
        <v>1309991</v>
      </c>
      <c r="C14" s="3">
        <v>690</v>
      </c>
      <c r="D14" s="11">
        <v>1470882</v>
      </c>
      <c r="E14" s="3">
        <v>623</v>
      </c>
      <c r="F14" s="7">
        <v>1182409</v>
      </c>
      <c r="G14" s="3">
        <v>429</v>
      </c>
      <c r="H14" s="12">
        <v>632860</v>
      </c>
      <c r="I14" s="3">
        <v>319</v>
      </c>
      <c r="J14" s="12">
        <v>653283</v>
      </c>
      <c r="K14" s="3">
        <v>315</v>
      </c>
      <c r="L14" s="12">
        <v>628039</v>
      </c>
      <c r="M14" s="3">
        <v>155</v>
      </c>
      <c r="N14" s="6" t="s">
        <v>1</v>
      </c>
    </row>
    <row r="15" spans="1:29" x14ac:dyDescent="0.2">
      <c r="A15" s="2" t="s">
        <v>4</v>
      </c>
      <c r="B15" s="3">
        <v>541</v>
      </c>
      <c r="C15" s="3">
        <v>230</v>
      </c>
      <c r="D15" s="3">
        <v>654</v>
      </c>
      <c r="E15" s="3">
        <v>218</v>
      </c>
      <c r="F15" s="3">
        <v>499</v>
      </c>
      <c r="G15" s="3">
        <v>128</v>
      </c>
      <c r="H15" s="3">
        <v>148</v>
      </c>
      <c r="I15" s="3">
        <v>67</v>
      </c>
      <c r="J15" s="3">
        <v>148</v>
      </c>
      <c r="K15" s="3">
        <v>66</v>
      </c>
      <c r="L15" s="3">
        <v>136</v>
      </c>
      <c r="M15" s="3">
        <v>39</v>
      </c>
      <c r="N15" s="6" t="s">
        <v>1</v>
      </c>
    </row>
    <row r="16" spans="1:29" x14ac:dyDescent="0.2">
      <c r="A16" s="2" t="s">
        <v>5</v>
      </c>
      <c r="B16" s="13">
        <v>1654159</v>
      </c>
      <c r="C16" s="3">
        <v>932</v>
      </c>
      <c r="D16" s="4">
        <v>2152443</v>
      </c>
      <c r="E16" s="3">
        <v>864</v>
      </c>
      <c r="F16" s="13">
        <v>1569923</v>
      </c>
      <c r="G16" s="3">
        <v>340</v>
      </c>
      <c r="H16" s="3">
        <v>34</v>
      </c>
      <c r="I16" s="3">
        <v>29</v>
      </c>
      <c r="J16" s="3">
        <v>27</v>
      </c>
      <c r="K16" s="3">
        <v>30</v>
      </c>
      <c r="L16" s="3">
        <v>21</v>
      </c>
      <c r="M16" s="3">
        <v>18</v>
      </c>
      <c r="N16" s="6" t="s">
        <v>1</v>
      </c>
    </row>
    <row r="17" spans="1:14" x14ac:dyDescent="0.2">
      <c r="A17" s="2" t="s">
        <v>6</v>
      </c>
      <c r="B17" s="3">
        <v>668</v>
      </c>
      <c r="C17" s="3">
        <v>274</v>
      </c>
      <c r="D17" s="3">
        <v>745</v>
      </c>
      <c r="E17" s="3">
        <v>243</v>
      </c>
      <c r="F17" s="3">
        <v>568</v>
      </c>
      <c r="G17" s="3">
        <v>122</v>
      </c>
      <c r="H17" s="3">
        <v>32</v>
      </c>
      <c r="I17" s="3">
        <v>25</v>
      </c>
      <c r="J17" s="3">
        <v>21</v>
      </c>
      <c r="K17" s="3">
        <v>21</v>
      </c>
      <c r="L17" s="3">
        <v>19</v>
      </c>
      <c r="M17" s="3">
        <v>15</v>
      </c>
      <c r="N17" s="6" t="s">
        <v>1</v>
      </c>
    </row>
    <row r="18" spans="1:14" x14ac:dyDescent="0.2">
      <c r="A18" s="2" t="s">
        <v>7</v>
      </c>
      <c r="B18" s="5">
        <v>1764918</v>
      </c>
      <c r="C18" s="3">
        <v>931</v>
      </c>
      <c r="D18" s="5">
        <v>1797405</v>
      </c>
      <c r="E18" s="3">
        <v>820</v>
      </c>
      <c r="F18" s="13">
        <v>1674374</v>
      </c>
      <c r="G18" s="3">
        <v>377</v>
      </c>
      <c r="H18" s="3">
        <v>23</v>
      </c>
      <c r="I18" s="3">
        <v>18</v>
      </c>
      <c r="J18" s="3">
        <v>16</v>
      </c>
      <c r="K18" s="3">
        <v>15</v>
      </c>
      <c r="L18" s="3">
        <v>9</v>
      </c>
      <c r="M18" s="3">
        <v>11</v>
      </c>
      <c r="N18" s="6" t="s">
        <v>1</v>
      </c>
    </row>
    <row r="19" spans="1:14" x14ac:dyDescent="0.2">
      <c r="A19" s="2" t="s">
        <v>8</v>
      </c>
      <c r="B19" s="3">
        <v>357</v>
      </c>
      <c r="C19" s="3">
        <v>150</v>
      </c>
      <c r="D19" s="3">
        <v>365</v>
      </c>
      <c r="E19" s="3">
        <v>138</v>
      </c>
      <c r="F19" s="3">
        <v>302</v>
      </c>
      <c r="G19" s="3">
        <v>65</v>
      </c>
      <c r="H19" s="3">
        <v>22</v>
      </c>
      <c r="I19" s="3">
        <v>14</v>
      </c>
      <c r="J19" s="3">
        <v>12</v>
      </c>
      <c r="K19" s="3">
        <v>11</v>
      </c>
      <c r="L19" s="3">
        <v>10</v>
      </c>
      <c r="M19" s="3">
        <v>8</v>
      </c>
      <c r="N19" s="6" t="s">
        <v>1</v>
      </c>
    </row>
  </sheetData>
  <phoneticPr fontId="8" type="noConversion"/>
  <conditionalFormatting sqref="X4:X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4:AC10">
    <cfRule type="colorScale" priority="2">
      <colorScale>
        <cfvo type="min"/>
        <cfvo type="max"/>
        <color rgb="FF63BE7B"/>
        <color rgb="FFFFEF9C"/>
      </colorScale>
    </cfRule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94400-1475-F543-80F3-5872AA479035}">
  <dimension ref="A1:AC19"/>
  <sheetViews>
    <sheetView zoomScale="90" zoomScaleNormal="90" workbookViewId="0">
      <selection activeCell="AE15" sqref="AE15"/>
    </sheetView>
  </sheetViews>
  <sheetFormatPr baseColWidth="10" defaultColWidth="12.33203125" defaultRowHeight="15" x14ac:dyDescent="0.2"/>
  <cols>
    <col min="1" max="1" width="6.33203125" bestFit="1" customWidth="1"/>
    <col min="2" max="2" width="8.1640625" bestFit="1" customWidth="1"/>
    <col min="3" max="3" width="5.1640625" bestFit="1" customWidth="1"/>
    <col min="4" max="4" width="8.1640625" bestFit="1" customWidth="1"/>
    <col min="5" max="5" width="5.1640625" bestFit="1" customWidth="1"/>
    <col min="6" max="6" width="8.1640625" bestFit="1" customWidth="1"/>
    <col min="7" max="7" width="4.1640625" bestFit="1" customWidth="1"/>
    <col min="8" max="8" width="7.1640625" bestFit="1" customWidth="1"/>
    <col min="9" max="9" width="4.1640625" bestFit="1" customWidth="1"/>
    <col min="10" max="10" width="7.1640625" bestFit="1" customWidth="1"/>
    <col min="11" max="11" width="4.1640625" bestFit="1" customWidth="1"/>
    <col min="12" max="12" width="7.1640625" bestFit="1" customWidth="1"/>
    <col min="13" max="13" width="4.1640625" bestFit="1" customWidth="1"/>
    <col min="14" max="14" width="4.33203125" bestFit="1" customWidth="1"/>
    <col min="16" max="16" width="5" bestFit="1" customWidth="1"/>
    <col min="17" max="17" width="11.5" bestFit="1" customWidth="1"/>
    <col min="18" max="18" width="11.1640625" bestFit="1" customWidth="1"/>
    <col min="20" max="23" width="8.1640625" bestFit="1" customWidth="1"/>
    <col min="24" max="24" width="7.1640625" bestFit="1" customWidth="1"/>
    <col min="26" max="26" width="8.6640625" bestFit="1" customWidth="1"/>
    <col min="27" max="28" width="6.33203125" bestFit="1" customWidth="1"/>
    <col min="29" max="29" width="7.5" bestFit="1" customWidth="1"/>
  </cols>
  <sheetData>
    <row r="1" spans="1:29" ht="16" x14ac:dyDescent="0.2">
      <c r="A1" s="1" t="s">
        <v>10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6"/>
    </row>
    <row r="2" spans="1:29" x14ac:dyDescent="0.2">
      <c r="A2" s="2" t="s">
        <v>0</v>
      </c>
      <c r="B2" s="4" t="s">
        <v>11</v>
      </c>
      <c r="C2" s="3"/>
      <c r="D2" s="4" t="s">
        <v>12</v>
      </c>
      <c r="E2" s="3"/>
      <c r="F2" s="14" t="s">
        <v>13</v>
      </c>
      <c r="G2" s="3"/>
      <c r="H2" s="15" t="s">
        <v>14</v>
      </c>
      <c r="I2" s="3"/>
      <c r="J2" s="15" t="s">
        <v>15</v>
      </c>
      <c r="K2" s="3"/>
      <c r="L2" s="15" t="s">
        <v>16</v>
      </c>
      <c r="M2" s="3"/>
      <c r="N2" s="6" t="s">
        <v>1</v>
      </c>
      <c r="S2" s="16" t="s">
        <v>32</v>
      </c>
      <c r="Z2" s="16" t="s">
        <v>49</v>
      </c>
      <c r="AA2" s="16"/>
      <c r="AB2" s="16"/>
    </row>
    <row r="3" spans="1:29" ht="16" x14ac:dyDescent="0.2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6" t="s">
        <v>1</v>
      </c>
      <c r="P3" s="17" t="s">
        <v>33</v>
      </c>
      <c r="Q3" s="17" t="s">
        <v>34</v>
      </c>
      <c r="R3" s="18" t="s">
        <v>35</v>
      </c>
      <c r="S3" s="16" t="s">
        <v>36</v>
      </c>
      <c r="T3" s="16" t="s">
        <v>37</v>
      </c>
      <c r="U3" s="16" t="s">
        <v>38</v>
      </c>
      <c r="V3" s="16" t="s">
        <v>45</v>
      </c>
      <c r="W3" s="16" t="s">
        <v>47</v>
      </c>
      <c r="X3" s="16" t="s">
        <v>46</v>
      </c>
      <c r="Z3" s="16" t="s">
        <v>36</v>
      </c>
      <c r="AA3" s="16" t="s">
        <v>37</v>
      </c>
      <c r="AB3" s="16" t="s">
        <v>38</v>
      </c>
      <c r="AC3" s="16" t="s">
        <v>39</v>
      </c>
    </row>
    <row r="4" spans="1:29" ht="16" x14ac:dyDescent="0.2">
      <c r="A4" s="2" t="s">
        <v>3</v>
      </c>
      <c r="B4" s="13" t="s">
        <v>17</v>
      </c>
      <c r="C4" s="3"/>
      <c r="D4" s="13" t="s">
        <v>18</v>
      </c>
      <c r="E4" s="3"/>
      <c r="F4" s="11" t="s">
        <v>19</v>
      </c>
      <c r="G4" s="3"/>
      <c r="H4" s="9" t="s">
        <v>20</v>
      </c>
      <c r="I4" s="3"/>
      <c r="J4" s="9" t="s">
        <v>21</v>
      </c>
      <c r="K4" s="3"/>
      <c r="L4" s="9" t="s">
        <v>22</v>
      </c>
      <c r="M4" s="3"/>
      <c r="N4" s="6" t="s">
        <v>1</v>
      </c>
      <c r="P4" s="17">
        <v>13</v>
      </c>
      <c r="Q4" s="19" t="s">
        <v>44</v>
      </c>
      <c r="R4">
        <v>40</v>
      </c>
      <c r="S4" s="4">
        <v>2811675</v>
      </c>
      <c r="T4" s="4">
        <v>2788963</v>
      </c>
      <c r="U4" s="14">
        <v>2606470</v>
      </c>
      <c r="V4" s="20">
        <f t="shared" ref="V4:V10" si="0">AVERAGE(S4:U4)</f>
        <v>2735702.6666666665</v>
      </c>
      <c r="W4" s="20">
        <f>V4-V10</f>
        <v>2735421.333333333</v>
      </c>
      <c r="X4" s="20">
        <f t="shared" ref="X4:X10" si="1">_xlfn.STDEV.S(S4:U4)</f>
        <v>112493.4235248147</v>
      </c>
      <c r="Z4" s="21">
        <f t="shared" ref="Z4:Z10" si="2">ABS(S4-V4)/V4</f>
        <v>2.7770683656167371E-2</v>
      </c>
      <c r="AA4" s="21">
        <f t="shared" ref="AA4:AA10" si="3">ABS(T4-V4)/V4</f>
        <v>1.9468611842320155E-2</v>
      </c>
      <c r="AB4" s="21">
        <f t="shared" ref="AB4:AB10" si="4">ABS(U4-V4)/V4</f>
        <v>4.7239295498487356E-2</v>
      </c>
      <c r="AC4" s="21">
        <f t="shared" ref="AC4:AC10" si="5">AVERAGE(Z4:AB4)</f>
        <v>3.1492863665658295E-2</v>
      </c>
    </row>
    <row r="5" spans="1:29" ht="16" x14ac:dyDescent="0.2">
      <c r="A5" s="2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6" t="s">
        <v>1</v>
      </c>
      <c r="P5" s="17">
        <v>14</v>
      </c>
      <c r="Q5" s="19" t="s">
        <v>44</v>
      </c>
      <c r="R5">
        <v>20</v>
      </c>
      <c r="S5" s="13">
        <v>2054779</v>
      </c>
      <c r="T5" s="13">
        <v>2093302</v>
      </c>
      <c r="U5" s="11">
        <v>1996853</v>
      </c>
      <c r="V5" s="20">
        <f t="shared" si="0"/>
        <v>2048311.3333333333</v>
      </c>
      <c r="W5" s="20">
        <f>V5-V10</f>
        <v>2048030</v>
      </c>
      <c r="X5" s="20">
        <f t="shared" si="1"/>
        <v>48548.691376115727</v>
      </c>
      <c r="Z5" s="22">
        <f t="shared" si="2"/>
        <v>3.1575603578492843E-3</v>
      </c>
      <c r="AA5" s="22">
        <f t="shared" si="3"/>
        <v>2.1964759914427111E-2</v>
      </c>
      <c r="AB5" s="22">
        <f t="shared" si="4"/>
        <v>2.5122320272276281E-2</v>
      </c>
      <c r="AC5" s="22">
        <f t="shared" si="5"/>
        <v>1.6748213514850892E-2</v>
      </c>
    </row>
    <row r="6" spans="1:29" ht="16" x14ac:dyDescent="0.2">
      <c r="A6" s="2" t="s">
        <v>5</v>
      </c>
      <c r="B6" s="8" t="s">
        <v>23</v>
      </c>
      <c r="C6" s="3"/>
      <c r="D6" s="8" t="s">
        <v>24</v>
      </c>
      <c r="E6" s="3"/>
      <c r="F6" s="8" t="s">
        <v>25</v>
      </c>
      <c r="G6" s="3"/>
      <c r="H6" s="3" t="s">
        <v>26</v>
      </c>
      <c r="I6" s="3"/>
      <c r="J6" s="3" t="s">
        <v>27</v>
      </c>
      <c r="K6" s="3"/>
      <c r="L6" s="3" t="s">
        <v>28</v>
      </c>
      <c r="M6" s="3"/>
      <c r="N6" s="6" t="s">
        <v>1</v>
      </c>
      <c r="P6" s="17">
        <v>15</v>
      </c>
      <c r="Q6" s="19" t="s">
        <v>44</v>
      </c>
      <c r="R6">
        <v>10</v>
      </c>
      <c r="S6" s="8">
        <v>1243359</v>
      </c>
      <c r="T6" s="8">
        <v>1311656</v>
      </c>
      <c r="U6" s="8">
        <v>1320829</v>
      </c>
      <c r="V6" s="20">
        <f t="shared" si="0"/>
        <v>1291948</v>
      </c>
      <c r="W6" s="20">
        <f>V6-V10</f>
        <v>1291666.6666666667</v>
      </c>
      <c r="X6" s="20">
        <f t="shared" si="1"/>
        <v>42328.526704812204</v>
      </c>
      <c r="Z6" s="23">
        <f t="shared" si="2"/>
        <v>3.7609098818218688E-2</v>
      </c>
      <c r="AA6" s="23">
        <f t="shared" si="3"/>
        <v>1.5254483926597664E-2</v>
      </c>
      <c r="AB6" s="23">
        <f t="shared" si="4"/>
        <v>2.2354614891621025E-2</v>
      </c>
      <c r="AC6" s="23">
        <f t="shared" si="5"/>
        <v>2.5072732545479124E-2</v>
      </c>
    </row>
    <row r="7" spans="1:29" ht="16" x14ac:dyDescent="0.2">
      <c r="A7" s="2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6" t="s">
        <v>1</v>
      </c>
      <c r="P7" s="17">
        <v>16</v>
      </c>
      <c r="Q7" s="19" t="s">
        <v>44</v>
      </c>
      <c r="R7">
        <v>5</v>
      </c>
      <c r="S7" s="15">
        <v>512247</v>
      </c>
      <c r="T7" s="12">
        <v>996492</v>
      </c>
      <c r="U7" s="12">
        <v>904837</v>
      </c>
      <c r="V7" s="20">
        <f t="shared" si="0"/>
        <v>804525.33333333337</v>
      </c>
      <c r="W7" s="20">
        <f>V7-V10</f>
        <v>804244</v>
      </c>
      <c r="X7" s="20">
        <f t="shared" si="1"/>
        <v>257235.54936737142</v>
      </c>
      <c r="Z7" s="24">
        <f t="shared" si="2"/>
        <v>0.36329288988621039</v>
      </c>
      <c r="AA7" s="24">
        <f t="shared" si="3"/>
        <v>0.23860860399672512</v>
      </c>
      <c r="AB7" s="24">
        <f t="shared" si="4"/>
        <v>0.12468428588948509</v>
      </c>
      <c r="AC7" s="24">
        <f t="shared" si="5"/>
        <v>0.24219525992414018</v>
      </c>
    </row>
    <row r="8" spans="1:29" ht="16" x14ac:dyDescent="0.2">
      <c r="A8" s="2" t="s">
        <v>7</v>
      </c>
      <c r="B8" s="15" t="s">
        <v>29</v>
      </c>
      <c r="C8" s="3"/>
      <c r="D8" s="12" t="s">
        <v>30</v>
      </c>
      <c r="E8" s="3"/>
      <c r="F8" s="12" t="s">
        <v>31</v>
      </c>
      <c r="G8" s="3"/>
      <c r="H8" s="3"/>
      <c r="I8" s="3"/>
      <c r="J8" s="3"/>
      <c r="K8" s="3"/>
      <c r="L8" s="3"/>
      <c r="M8" s="3"/>
      <c r="N8" s="6" t="s">
        <v>1</v>
      </c>
      <c r="P8" s="17">
        <v>17</v>
      </c>
      <c r="Q8" s="19" t="s">
        <v>44</v>
      </c>
      <c r="R8">
        <v>2.5</v>
      </c>
      <c r="S8" s="15">
        <v>473650</v>
      </c>
      <c r="T8" s="15">
        <v>468466</v>
      </c>
      <c r="U8" s="15">
        <v>492694</v>
      </c>
      <c r="V8" s="20">
        <f t="shared" si="0"/>
        <v>478270</v>
      </c>
      <c r="W8" s="20">
        <f>V8-V10</f>
        <v>477988.66666666669</v>
      </c>
      <c r="X8" s="20">
        <f t="shared" si="1"/>
        <v>12757.636771753616</v>
      </c>
      <c r="Z8" s="21">
        <f t="shared" si="2"/>
        <v>9.6598155853388247E-3</v>
      </c>
      <c r="AA8" s="21">
        <f t="shared" si="3"/>
        <v>2.049888138499174E-2</v>
      </c>
      <c r="AB8" s="21">
        <f t="shared" si="4"/>
        <v>3.0158696970330568E-2</v>
      </c>
      <c r="AC8" s="21">
        <f t="shared" si="5"/>
        <v>2.0105797980220375E-2</v>
      </c>
    </row>
    <row r="9" spans="1:29" ht="16" x14ac:dyDescent="0.2">
      <c r="A9" s="2" t="s">
        <v>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6" t="s">
        <v>1</v>
      </c>
      <c r="P9" s="17">
        <v>18</v>
      </c>
      <c r="Q9" s="19" t="s">
        <v>44</v>
      </c>
      <c r="R9">
        <v>1.25</v>
      </c>
      <c r="S9" s="9">
        <v>258515</v>
      </c>
      <c r="T9" s="9">
        <v>259755</v>
      </c>
      <c r="U9" s="9">
        <v>291613</v>
      </c>
      <c r="V9" s="20">
        <f t="shared" si="0"/>
        <v>269961</v>
      </c>
      <c r="W9" s="20">
        <f>V9-V10</f>
        <v>269679.66666666669</v>
      </c>
      <c r="X9" s="20">
        <f t="shared" si="1"/>
        <v>18761.429263251775</v>
      </c>
      <c r="Z9" s="25">
        <f t="shared" si="2"/>
        <v>4.2398716851693392E-2</v>
      </c>
      <c r="AA9" s="25">
        <f t="shared" si="3"/>
        <v>3.7805460788780602E-2</v>
      </c>
      <c r="AB9" s="25">
        <f t="shared" si="4"/>
        <v>8.0204177640473995E-2</v>
      </c>
      <c r="AC9" s="25">
        <f t="shared" si="5"/>
        <v>5.3469451760315999E-2</v>
      </c>
    </row>
    <row r="10" spans="1:29" ht="16" x14ac:dyDescent="0.2">
      <c r="P10" s="17">
        <v>19</v>
      </c>
      <c r="Q10" s="19" t="s">
        <v>42</v>
      </c>
      <c r="R10">
        <v>0</v>
      </c>
      <c r="S10" s="3">
        <v>275</v>
      </c>
      <c r="T10" s="3">
        <v>288</v>
      </c>
      <c r="U10" s="3">
        <v>281</v>
      </c>
      <c r="V10" s="20">
        <f t="shared" si="0"/>
        <v>281.33333333333331</v>
      </c>
      <c r="W10" s="20">
        <f>V10-V10</f>
        <v>0</v>
      </c>
      <c r="X10" s="20">
        <f t="shared" si="1"/>
        <v>6.5064070986477116</v>
      </c>
      <c r="Z10" s="26">
        <f t="shared" si="2"/>
        <v>2.2511848341232162E-2</v>
      </c>
      <c r="AA10" s="26">
        <f t="shared" si="3"/>
        <v>2.3696682464455044E-2</v>
      </c>
      <c r="AB10" s="26">
        <f t="shared" si="4"/>
        <v>1.1848341232226815E-3</v>
      </c>
      <c r="AC10" s="26">
        <f t="shared" si="5"/>
        <v>1.5797788309636632E-2</v>
      </c>
    </row>
    <row r="11" spans="1:29" ht="16" x14ac:dyDescent="0.2">
      <c r="A11" s="1" t="s">
        <v>9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N11" s="6"/>
    </row>
    <row r="12" spans="1:29" x14ac:dyDescent="0.2">
      <c r="A12" s="2" t="s">
        <v>0</v>
      </c>
      <c r="B12" s="4">
        <v>2811675</v>
      </c>
      <c r="C12" s="3">
        <v>1513</v>
      </c>
      <c r="D12" s="4">
        <v>2788963</v>
      </c>
      <c r="E12" s="3">
        <v>1361</v>
      </c>
      <c r="F12" s="14">
        <v>2606470</v>
      </c>
      <c r="G12" s="3">
        <v>744</v>
      </c>
      <c r="H12" s="15">
        <v>473650</v>
      </c>
      <c r="I12" s="3">
        <v>256</v>
      </c>
      <c r="J12" s="15">
        <v>468466</v>
      </c>
      <c r="K12" s="3">
        <v>249</v>
      </c>
      <c r="L12" s="15">
        <v>492694</v>
      </c>
      <c r="M12" s="3">
        <v>125</v>
      </c>
      <c r="N12" s="6" t="s">
        <v>1</v>
      </c>
    </row>
    <row r="13" spans="1:29" x14ac:dyDescent="0.2">
      <c r="A13" s="2" t="s">
        <v>2</v>
      </c>
      <c r="B13" s="3">
        <v>1037</v>
      </c>
      <c r="C13" s="3">
        <v>393</v>
      </c>
      <c r="D13" s="3">
        <v>1035</v>
      </c>
      <c r="E13" s="3">
        <v>368</v>
      </c>
      <c r="F13" s="3">
        <v>897</v>
      </c>
      <c r="G13" s="3">
        <v>202</v>
      </c>
      <c r="H13" s="3">
        <v>191</v>
      </c>
      <c r="I13" s="3">
        <v>73</v>
      </c>
      <c r="J13" s="3">
        <v>169</v>
      </c>
      <c r="K13" s="3">
        <v>75</v>
      </c>
      <c r="L13" s="3">
        <v>175</v>
      </c>
      <c r="M13" s="3">
        <v>33</v>
      </c>
      <c r="N13" s="6" t="s">
        <v>1</v>
      </c>
    </row>
    <row r="14" spans="1:29" x14ac:dyDescent="0.2">
      <c r="A14" s="2" t="s">
        <v>3</v>
      </c>
      <c r="B14" s="13">
        <v>2054779</v>
      </c>
      <c r="C14" s="3">
        <v>1084</v>
      </c>
      <c r="D14" s="13">
        <v>2093302</v>
      </c>
      <c r="E14" s="3">
        <v>1014</v>
      </c>
      <c r="F14" s="11">
        <v>1996853</v>
      </c>
      <c r="G14" s="3">
        <v>555</v>
      </c>
      <c r="H14" s="9">
        <v>258515</v>
      </c>
      <c r="I14" s="3">
        <v>146</v>
      </c>
      <c r="J14" s="9">
        <v>259755</v>
      </c>
      <c r="K14" s="3">
        <v>152</v>
      </c>
      <c r="L14" s="9">
        <v>291613</v>
      </c>
      <c r="M14" s="3">
        <v>80</v>
      </c>
      <c r="N14" s="6" t="s">
        <v>1</v>
      </c>
    </row>
    <row r="15" spans="1:29" x14ac:dyDescent="0.2">
      <c r="A15" s="2" t="s">
        <v>4</v>
      </c>
      <c r="B15" s="3">
        <v>728</v>
      </c>
      <c r="C15" s="3">
        <v>280</v>
      </c>
      <c r="D15" s="3">
        <v>713</v>
      </c>
      <c r="E15" s="3">
        <v>265</v>
      </c>
      <c r="F15" s="3">
        <v>657</v>
      </c>
      <c r="G15" s="3">
        <v>149</v>
      </c>
      <c r="H15" s="3">
        <v>90</v>
      </c>
      <c r="I15" s="3">
        <v>44</v>
      </c>
      <c r="J15" s="3">
        <v>72</v>
      </c>
      <c r="K15" s="3">
        <v>39</v>
      </c>
      <c r="L15" s="3">
        <v>68</v>
      </c>
      <c r="M15" s="3">
        <v>21</v>
      </c>
      <c r="N15" s="6" t="s">
        <v>1</v>
      </c>
    </row>
    <row r="16" spans="1:29" x14ac:dyDescent="0.2">
      <c r="A16" s="2" t="s">
        <v>5</v>
      </c>
      <c r="B16" s="8">
        <v>1243359</v>
      </c>
      <c r="C16" s="3">
        <v>668</v>
      </c>
      <c r="D16" s="8">
        <v>1311656</v>
      </c>
      <c r="E16" s="3">
        <v>655</v>
      </c>
      <c r="F16" s="8">
        <v>1320829</v>
      </c>
      <c r="G16" s="3">
        <v>314</v>
      </c>
      <c r="H16" s="3">
        <v>275</v>
      </c>
      <c r="I16" s="3">
        <v>25</v>
      </c>
      <c r="J16" s="3">
        <v>288</v>
      </c>
      <c r="K16" s="3">
        <v>19</v>
      </c>
      <c r="L16" s="3">
        <v>281</v>
      </c>
      <c r="M16" s="3">
        <v>11</v>
      </c>
      <c r="N16" s="6" t="s">
        <v>1</v>
      </c>
    </row>
    <row r="17" spans="1:14" x14ac:dyDescent="0.2">
      <c r="A17" s="2" t="s">
        <v>6</v>
      </c>
      <c r="B17" s="3">
        <v>397</v>
      </c>
      <c r="C17" s="3">
        <v>195</v>
      </c>
      <c r="D17" s="3">
        <v>517</v>
      </c>
      <c r="E17" s="3">
        <v>198</v>
      </c>
      <c r="F17" s="3">
        <v>441</v>
      </c>
      <c r="G17" s="3">
        <v>104</v>
      </c>
      <c r="H17" s="3">
        <v>30</v>
      </c>
      <c r="I17" s="3">
        <v>24</v>
      </c>
      <c r="J17" s="3">
        <v>19</v>
      </c>
      <c r="K17" s="3">
        <v>15</v>
      </c>
      <c r="L17" s="3">
        <v>12</v>
      </c>
      <c r="M17" s="3">
        <v>9</v>
      </c>
      <c r="N17" s="6" t="s">
        <v>1</v>
      </c>
    </row>
    <row r="18" spans="1:14" x14ac:dyDescent="0.2">
      <c r="A18" s="2" t="s">
        <v>7</v>
      </c>
      <c r="B18" s="15">
        <v>512247</v>
      </c>
      <c r="C18" s="3">
        <v>456</v>
      </c>
      <c r="D18" s="12">
        <v>996492</v>
      </c>
      <c r="E18" s="3">
        <v>499</v>
      </c>
      <c r="F18" s="12">
        <v>904837</v>
      </c>
      <c r="G18" s="3">
        <v>227</v>
      </c>
      <c r="H18" s="3">
        <v>21</v>
      </c>
      <c r="I18" s="3">
        <v>17</v>
      </c>
      <c r="J18" s="3">
        <v>13</v>
      </c>
      <c r="K18" s="3">
        <v>11</v>
      </c>
      <c r="L18" s="3">
        <v>10</v>
      </c>
      <c r="M18" s="3">
        <v>8</v>
      </c>
      <c r="N18" s="6" t="s">
        <v>1</v>
      </c>
    </row>
    <row r="19" spans="1:14" x14ac:dyDescent="0.2">
      <c r="A19" s="2" t="s">
        <v>8</v>
      </c>
      <c r="B19" s="3">
        <v>135</v>
      </c>
      <c r="C19" s="3">
        <v>90</v>
      </c>
      <c r="D19" s="3">
        <v>239</v>
      </c>
      <c r="E19" s="3">
        <v>101</v>
      </c>
      <c r="F19" s="3">
        <v>186</v>
      </c>
      <c r="G19" s="3">
        <v>53</v>
      </c>
      <c r="H19" s="3">
        <v>21</v>
      </c>
      <c r="I19" s="3">
        <v>14</v>
      </c>
      <c r="J19" s="3">
        <v>13</v>
      </c>
      <c r="K19" s="3">
        <v>10</v>
      </c>
      <c r="L19" s="3">
        <v>8</v>
      </c>
      <c r="M19" s="3">
        <v>6</v>
      </c>
      <c r="N19" s="6" t="s">
        <v>1</v>
      </c>
    </row>
  </sheetData>
  <phoneticPr fontId="8" type="noConversion"/>
  <conditionalFormatting sqref="X4:X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4:AC10">
    <cfRule type="colorScale" priority="2">
      <colorScale>
        <cfvo type="min"/>
        <cfvo type="max"/>
        <color rgb="FF63BE7B"/>
        <color rgb="FFFFEF9C"/>
      </colorScale>
    </cfRule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54750-69E9-BF4E-848B-1C6D68870A49}">
  <dimension ref="A2:AP50"/>
  <sheetViews>
    <sheetView tabSelected="1" topLeftCell="L58" zoomScale="180" zoomScaleNormal="75" workbookViewId="0">
      <selection activeCell="Z72" sqref="Z72"/>
    </sheetView>
  </sheetViews>
  <sheetFormatPr baseColWidth="10" defaultRowHeight="15" x14ac:dyDescent="0.2"/>
  <cols>
    <col min="1" max="1" width="14" customWidth="1"/>
    <col min="4" max="4" width="11.6640625" bestFit="1" customWidth="1"/>
    <col min="8" max="8" width="11.6640625" bestFit="1" customWidth="1"/>
    <col min="12" max="12" width="15.1640625" customWidth="1"/>
    <col min="13" max="13" width="12.1640625" bestFit="1" customWidth="1"/>
  </cols>
  <sheetData>
    <row r="2" spans="1:16" x14ac:dyDescent="0.2">
      <c r="B2" s="27"/>
      <c r="C2" s="27"/>
      <c r="D2" s="16" t="s">
        <v>32</v>
      </c>
      <c r="G2" s="16" t="s">
        <v>47</v>
      </c>
      <c r="J2" s="28"/>
      <c r="L2" s="28" t="s">
        <v>51</v>
      </c>
    </row>
    <row r="3" spans="1:16" x14ac:dyDescent="0.2">
      <c r="B3" s="28" t="s">
        <v>50</v>
      </c>
      <c r="C3" s="28" t="s">
        <v>52</v>
      </c>
      <c r="D3" s="16" t="s">
        <v>36</v>
      </c>
      <c r="E3" s="16" t="s">
        <v>37</v>
      </c>
      <c r="F3" s="48" t="s">
        <v>38</v>
      </c>
      <c r="G3" s="16" t="s">
        <v>36</v>
      </c>
      <c r="H3" s="16" t="s">
        <v>37</v>
      </c>
      <c r="I3" s="18" t="s">
        <v>38</v>
      </c>
      <c r="J3" s="28" t="s">
        <v>63</v>
      </c>
      <c r="K3" s="16" t="s">
        <v>56</v>
      </c>
      <c r="L3" s="16" t="s">
        <v>36</v>
      </c>
      <c r="M3" s="16" t="s">
        <v>37</v>
      </c>
      <c r="N3" s="16" t="s">
        <v>38</v>
      </c>
      <c r="O3" s="28" t="s">
        <v>64</v>
      </c>
      <c r="P3" s="16" t="s">
        <v>56</v>
      </c>
    </row>
    <row r="4" spans="1:16" x14ac:dyDescent="0.2">
      <c r="A4" s="33" t="s">
        <v>53</v>
      </c>
      <c r="B4" s="30">
        <v>1</v>
      </c>
      <c r="C4" s="31">
        <v>40</v>
      </c>
      <c r="D4" s="47">
        <v>19469</v>
      </c>
      <c r="E4" s="47">
        <v>16527</v>
      </c>
      <c r="F4" s="49">
        <v>13754</v>
      </c>
      <c r="G4" s="47">
        <f>D4-281</f>
        <v>19188</v>
      </c>
      <c r="H4" s="47">
        <f t="shared" ref="H4:I4" si="0">E4-281</f>
        <v>16246</v>
      </c>
      <c r="I4" s="47">
        <f t="shared" si="0"/>
        <v>13473</v>
      </c>
      <c r="J4" s="32">
        <f>AVERAGE(G4:I4)</f>
        <v>16302.333333333334</v>
      </c>
      <c r="K4" s="47">
        <v>2857.9164321815488</v>
      </c>
      <c r="L4" s="47">
        <f>G4/C4</f>
        <v>479.7</v>
      </c>
      <c r="M4" s="47">
        <f>H4/C4</f>
        <v>406.15</v>
      </c>
      <c r="N4" s="47">
        <f>I4/C4</f>
        <v>336.82499999999999</v>
      </c>
      <c r="O4" s="47">
        <f>AVERAGE(L4:N4)</f>
        <v>407.55833333333334</v>
      </c>
      <c r="P4">
        <f>STDEV(L4:N4)</f>
        <v>71.447910804538793</v>
      </c>
    </row>
    <row r="5" spans="1:16" x14ac:dyDescent="0.2">
      <c r="B5" s="30">
        <v>2</v>
      </c>
      <c r="C5" s="31">
        <v>20</v>
      </c>
      <c r="D5" s="47">
        <v>22820</v>
      </c>
      <c r="E5" s="47">
        <v>21705</v>
      </c>
      <c r="F5" s="49">
        <v>20440</v>
      </c>
      <c r="G5" s="47">
        <f t="shared" ref="G5:G21" si="1">D5-281</f>
        <v>22539</v>
      </c>
      <c r="H5" s="47">
        <f t="shared" ref="H5:H21" si="2">E5-281</f>
        <v>21424</v>
      </c>
      <c r="I5" s="47">
        <f t="shared" ref="I5:I21" si="3">F5-281</f>
        <v>20159</v>
      </c>
      <c r="J5" s="32">
        <f t="shared" ref="J5:J21" si="4">AVERAGE(G5:I5)</f>
        <v>21374</v>
      </c>
      <c r="K5" s="47">
        <v>1190.7875545201168</v>
      </c>
      <c r="L5" s="47">
        <f t="shared" ref="L5:L21" si="5">G5/C5</f>
        <v>1126.95</v>
      </c>
      <c r="M5" s="47">
        <f t="shared" ref="M5:M21" si="6">H5/C5</f>
        <v>1071.2</v>
      </c>
      <c r="N5" s="47">
        <f t="shared" ref="N5:N21" si="7">I5/C5</f>
        <v>1007.95</v>
      </c>
      <c r="O5" s="47">
        <f t="shared" ref="O5:O21" si="8">AVERAGE(L5:N5)</f>
        <v>1068.7</v>
      </c>
      <c r="P5">
        <f t="shared" ref="P5:P21" si="9">STDEV(L5:N5)</f>
        <v>59.539377726005839</v>
      </c>
    </row>
    <row r="6" spans="1:16" x14ac:dyDescent="0.2">
      <c r="B6" s="30">
        <v>3</v>
      </c>
      <c r="C6" s="31">
        <v>10</v>
      </c>
      <c r="D6" s="47">
        <v>18145</v>
      </c>
      <c r="E6" s="47">
        <v>15444</v>
      </c>
      <c r="F6" s="49">
        <v>13679</v>
      </c>
      <c r="G6" s="47">
        <f t="shared" si="1"/>
        <v>17864</v>
      </c>
      <c r="H6" s="47">
        <f t="shared" si="2"/>
        <v>15163</v>
      </c>
      <c r="I6" s="47">
        <f t="shared" si="3"/>
        <v>13398</v>
      </c>
      <c r="J6" s="32">
        <f t="shared" si="4"/>
        <v>15475</v>
      </c>
      <c r="K6" s="47">
        <v>2249.2881096026804</v>
      </c>
      <c r="L6" s="47">
        <f t="shared" si="5"/>
        <v>1786.4</v>
      </c>
      <c r="M6" s="47">
        <f t="shared" si="6"/>
        <v>1516.3</v>
      </c>
      <c r="N6" s="47">
        <f t="shared" si="7"/>
        <v>1339.8</v>
      </c>
      <c r="O6" s="47">
        <f t="shared" si="8"/>
        <v>1547.5</v>
      </c>
      <c r="P6">
        <f t="shared" si="9"/>
        <v>224.92881096026849</v>
      </c>
    </row>
    <row r="7" spans="1:16" x14ac:dyDescent="0.2">
      <c r="B7" s="30">
        <v>4</v>
      </c>
      <c r="C7" s="31">
        <v>5</v>
      </c>
      <c r="D7" s="47">
        <v>92215</v>
      </c>
      <c r="E7" s="47">
        <v>63887</v>
      </c>
      <c r="F7" s="49">
        <v>36275</v>
      </c>
      <c r="G7" s="47">
        <f t="shared" si="1"/>
        <v>91934</v>
      </c>
      <c r="H7" s="47">
        <f t="shared" si="2"/>
        <v>63606</v>
      </c>
      <c r="I7" s="47">
        <f t="shared" si="3"/>
        <v>35994</v>
      </c>
      <c r="J7" s="32">
        <f t="shared" si="4"/>
        <v>63844.666666666664</v>
      </c>
      <c r="K7" s="47">
        <v>27970.763688775696</v>
      </c>
      <c r="L7" s="47">
        <f t="shared" si="5"/>
        <v>18386.8</v>
      </c>
      <c r="M7" s="47">
        <f t="shared" si="6"/>
        <v>12721.2</v>
      </c>
      <c r="N7" s="47">
        <f t="shared" si="7"/>
        <v>7198.8</v>
      </c>
      <c r="O7" s="47">
        <f t="shared" si="8"/>
        <v>12768.933333333334</v>
      </c>
      <c r="P7">
        <f t="shared" si="9"/>
        <v>5594.1527377551374</v>
      </c>
    </row>
    <row r="8" spans="1:16" x14ac:dyDescent="0.2">
      <c r="B8" s="30">
        <v>5</v>
      </c>
      <c r="C8" s="31">
        <v>2.5</v>
      </c>
      <c r="D8" s="47">
        <v>3095225</v>
      </c>
      <c r="E8" s="47">
        <v>2877454</v>
      </c>
      <c r="F8" s="49">
        <v>2518608</v>
      </c>
      <c r="G8" s="47">
        <f t="shared" si="1"/>
        <v>3094944</v>
      </c>
      <c r="H8" s="47">
        <f t="shared" si="2"/>
        <v>2877173</v>
      </c>
      <c r="I8" s="47">
        <f t="shared" si="3"/>
        <v>2518327</v>
      </c>
      <c r="J8" s="32">
        <f t="shared" si="4"/>
        <v>2830148</v>
      </c>
      <c r="K8" s="47">
        <v>291170.57567858743</v>
      </c>
      <c r="L8" s="47">
        <f t="shared" si="5"/>
        <v>1237977.6000000001</v>
      </c>
      <c r="M8" s="47">
        <f t="shared" si="6"/>
        <v>1150869.2</v>
      </c>
      <c r="N8" s="47">
        <f t="shared" si="7"/>
        <v>1007330.8</v>
      </c>
      <c r="O8" s="47">
        <f t="shared" si="8"/>
        <v>1132059.2</v>
      </c>
      <c r="P8">
        <f t="shared" si="9"/>
        <v>116468.23027143498</v>
      </c>
    </row>
    <row r="9" spans="1:16" x14ac:dyDescent="0.2">
      <c r="B9" s="30">
        <v>6</v>
      </c>
      <c r="C9" s="31">
        <v>1.25</v>
      </c>
      <c r="D9" s="47">
        <v>1694818</v>
      </c>
      <c r="E9" s="47">
        <v>1592488</v>
      </c>
      <c r="F9" s="49">
        <v>1398171</v>
      </c>
      <c r="G9" s="47">
        <f t="shared" si="1"/>
        <v>1694537</v>
      </c>
      <c r="H9" s="47">
        <f t="shared" si="2"/>
        <v>1592207</v>
      </c>
      <c r="I9" s="47">
        <f t="shared" si="3"/>
        <v>1397890</v>
      </c>
      <c r="J9" s="32">
        <f t="shared" si="4"/>
        <v>1561544.6666666667</v>
      </c>
      <c r="K9" s="47">
        <v>150681.76620392175</v>
      </c>
      <c r="L9" s="47">
        <f t="shared" si="5"/>
        <v>1355629.6</v>
      </c>
      <c r="M9" s="47">
        <f t="shared" si="6"/>
        <v>1273765.6000000001</v>
      </c>
      <c r="N9" s="47">
        <f t="shared" si="7"/>
        <v>1118312</v>
      </c>
      <c r="O9" s="47">
        <f t="shared" si="8"/>
        <v>1249235.7333333334</v>
      </c>
      <c r="P9">
        <f t="shared" si="9"/>
        <v>120545.41296313745</v>
      </c>
    </row>
    <row r="10" spans="1:16" ht="19" customHeight="1" x14ac:dyDescent="0.2">
      <c r="A10" s="38" t="s">
        <v>65</v>
      </c>
      <c r="B10" s="34">
        <v>7</v>
      </c>
      <c r="C10" s="35">
        <v>40</v>
      </c>
      <c r="D10">
        <v>208611</v>
      </c>
      <c r="E10">
        <v>257978</v>
      </c>
      <c r="F10" s="50">
        <v>172444</v>
      </c>
      <c r="G10" s="47">
        <f t="shared" si="1"/>
        <v>208330</v>
      </c>
      <c r="H10" s="47">
        <f t="shared" si="2"/>
        <v>257697</v>
      </c>
      <c r="I10" s="47">
        <f t="shared" si="3"/>
        <v>172163</v>
      </c>
      <c r="J10" s="36">
        <f t="shared" si="4"/>
        <v>212730</v>
      </c>
      <c r="K10" s="47">
        <v>42936.421474081886</v>
      </c>
      <c r="L10" s="47">
        <f t="shared" si="5"/>
        <v>5208.25</v>
      </c>
      <c r="M10" s="47">
        <f t="shared" si="6"/>
        <v>6442.4250000000002</v>
      </c>
      <c r="N10" s="47">
        <f t="shared" si="7"/>
        <v>4304.0749999999998</v>
      </c>
      <c r="O10" s="47">
        <f t="shared" si="8"/>
        <v>5318.25</v>
      </c>
      <c r="P10">
        <f t="shared" si="9"/>
        <v>1073.4105368520502</v>
      </c>
    </row>
    <row r="11" spans="1:16" x14ac:dyDescent="0.2">
      <c r="B11" s="34">
        <v>8</v>
      </c>
      <c r="C11" s="35">
        <v>20</v>
      </c>
      <c r="D11">
        <v>1309991</v>
      </c>
      <c r="E11">
        <v>1470882</v>
      </c>
      <c r="F11" s="51">
        <v>1182409</v>
      </c>
      <c r="G11" s="47">
        <f t="shared" si="1"/>
        <v>1309710</v>
      </c>
      <c r="H11" s="47">
        <f t="shared" si="2"/>
        <v>1470601</v>
      </c>
      <c r="I11" s="47">
        <f t="shared" si="3"/>
        <v>1182128</v>
      </c>
      <c r="J11" s="37">
        <f t="shared" si="4"/>
        <v>1320813</v>
      </c>
      <c r="K11" s="47">
        <v>144556.65114065143</v>
      </c>
      <c r="L11" s="47">
        <f t="shared" si="5"/>
        <v>65485.5</v>
      </c>
      <c r="M11" s="47">
        <f t="shared" si="6"/>
        <v>73530.05</v>
      </c>
      <c r="N11" s="47">
        <f t="shared" si="7"/>
        <v>59106.400000000001</v>
      </c>
      <c r="O11" s="47">
        <f t="shared" si="8"/>
        <v>66040.649999999994</v>
      </c>
      <c r="P11">
        <f t="shared" si="9"/>
        <v>7227.8325570325724</v>
      </c>
    </row>
    <row r="12" spans="1:16" x14ac:dyDescent="0.2">
      <c r="B12" s="34">
        <v>9</v>
      </c>
      <c r="C12" s="35">
        <v>10</v>
      </c>
      <c r="D12">
        <v>1654159</v>
      </c>
      <c r="E12">
        <v>2152443</v>
      </c>
      <c r="F12" s="51">
        <v>1569923</v>
      </c>
      <c r="G12" s="47">
        <f t="shared" si="1"/>
        <v>1653878</v>
      </c>
      <c r="H12" s="47">
        <f t="shared" si="2"/>
        <v>2152162</v>
      </c>
      <c r="I12" s="47">
        <f t="shared" si="3"/>
        <v>1569642</v>
      </c>
      <c r="J12" s="37">
        <f t="shared" si="4"/>
        <v>1791894</v>
      </c>
      <c r="K12" s="47">
        <v>314831.22429644747</v>
      </c>
      <c r="L12" s="47">
        <f t="shared" si="5"/>
        <v>165387.79999999999</v>
      </c>
      <c r="M12" s="47">
        <f t="shared" si="6"/>
        <v>215216.2</v>
      </c>
      <c r="N12" s="47">
        <f t="shared" si="7"/>
        <v>156964.20000000001</v>
      </c>
      <c r="O12" s="47">
        <f t="shared" si="8"/>
        <v>179189.4</v>
      </c>
      <c r="P12">
        <f t="shared" si="9"/>
        <v>31483.122429644958</v>
      </c>
    </row>
    <row r="13" spans="1:16" x14ac:dyDescent="0.2">
      <c r="B13" s="34">
        <v>10</v>
      </c>
      <c r="C13" s="35">
        <v>5</v>
      </c>
      <c r="D13">
        <v>1764918</v>
      </c>
      <c r="E13">
        <v>1797405</v>
      </c>
      <c r="F13" s="51">
        <v>1674374</v>
      </c>
      <c r="G13" s="47">
        <f t="shared" si="1"/>
        <v>1764637</v>
      </c>
      <c r="H13" s="47">
        <f t="shared" si="2"/>
        <v>1797124</v>
      </c>
      <c r="I13" s="47">
        <f t="shared" si="3"/>
        <v>1674093</v>
      </c>
      <c r="J13" s="37">
        <f t="shared" si="4"/>
        <v>1745284.6666666667</v>
      </c>
      <c r="K13" s="47">
        <v>63757.67674824212</v>
      </c>
      <c r="L13" s="47">
        <f t="shared" si="5"/>
        <v>352927.4</v>
      </c>
      <c r="M13" s="47">
        <f t="shared" si="6"/>
        <v>359424.8</v>
      </c>
      <c r="N13" s="47">
        <f t="shared" si="7"/>
        <v>334818.59999999998</v>
      </c>
      <c r="O13" s="47">
        <f t="shared" si="8"/>
        <v>349056.93333333329</v>
      </c>
      <c r="P13">
        <f t="shared" si="9"/>
        <v>12751.535349648435</v>
      </c>
    </row>
    <row r="14" spans="1:16" x14ac:dyDescent="0.2">
      <c r="B14" s="34">
        <v>11</v>
      </c>
      <c r="C14" s="35">
        <v>2.5</v>
      </c>
      <c r="D14">
        <v>1120379</v>
      </c>
      <c r="E14">
        <v>1243016</v>
      </c>
      <c r="F14" s="51">
        <v>1229510</v>
      </c>
      <c r="G14" s="47">
        <f t="shared" si="1"/>
        <v>1120098</v>
      </c>
      <c r="H14" s="47">
        <f t="shared" si="2"/>
        <v>1242735</v>
      </c>
      <c r="I14" s="47">
        <f t="shared" si="3"/>
        <v>1229229</v>
      </c>
      <c r="J14" s="37">
        <f t="shared" si="4"/>
        <v>1197354</v>
      </c>
      <c r="K14" s="47">
        <v>67245.595848352779</v>
      </c>
      <c r="L14" s="47">
        <f t="shared" si="5"/>
        <v>448039.2</v>
      </c>
      <c r="M14" s="47">
        <f t="shared" si="6"/>
        <v>497094</v>
      </c>
      <c r="N14" s="47">
        <f t="shared" si="7"/>
        <v>491691.6</v>
      </c>
      <c r="O14" s="47">
        <f t="shared" si="8"/>
        <v>478941.59999999992</v>
      </c>
      <c r="P14">
        <f t="shared" si="9"/>
        <v>26898.238339341096</v>
      </c>
    </row>
    <row r="15" spans="1:16" x14ac:dyDescent="0.2">
      <c r="B15" s="34">
        <v>12</v>
      </c>
      <c r="C15" s="35">
        <v>1.25</v>
      </c>
      <c r="D15">
        <v>632860</v>
      </c>
      <c r="E15">
        <v>653283</v>
      </c>
      <c r="F15" s="51">
        <v>628039</v>
      </c>
      <c r="G15" s="47">
        <f t="shared" si="1"/>
        <v>632579</v>
      </c>
      <c r="H15" s="47">
        <f t="shared" si="2"/>
        <v>653002</v>
      </c>
      <c r="I15" s="47">
        <f t="shared" si="3"/>
        <v>627758</v>
      </c>
      <c r="J15" s="37">
        <f t="shared" si="4"/>
        <v>637779.66666666663</v>
      </c>
      <c r="K15" s="47">
        <v>13401.495600616125</v>
      </c>
      <c r="L15" s="47">
        <f t="shared" si="5"/>
        <v>506063.2</v>
      </c>
      <c r="M15" s="47">
        <f t="shared" si="6"/>
        <v>522401.6</v>
      </c>
      <c r="N15" s="47">
        <f t="shared" si="7"/>
        <v>502206.4</v>
      </c>
      <c r="O15" s="47">
        <f t="shared" si="8"/>
        <v>510223.7333333334</v>
      </c>
      <c r="P15">
        <f t="shared" si="9"/>
        <v>10721.196480492876</v>
      </c>
    </row>
    <row r="16" spans="1:16" ht="16" x14ac:dyDescent="0.2">
      <c r="A16" s="43" t="s">
        <v>66</v>
      </c>
      <c r="B16" s="39">
        <v>13</v>
      </c>
      <c r="C16" s="40">
        <v>40</v>
      </c>
      <c r="D16">
        <v>2811675</v>
      </c>
      <c r="E16">
        <v>2788963</v>
      </c>
      <c r="F16" s="51">
        <v>2606470</v>
      </c>
      <c r="G16" s="47">
        <f t="shared" si="1"/>
        <v>2811394</v>
      </c>
      <c r="H16" s="47">
        <f t="shared" si="2"/>
        <v>2788682</v>
      </c>
      <c r="I16" s="47">
        <f t="shared" si="3"/>
        <v>2606189</v>
      </c>
      <c r="J16" s="41">
        <f t="shared" si="4"/>
        <v>2735421.6666666665</v>
      </c>
      <c r="K16" s="47">
        <v>112493.4235248147</v>
      </c>
      <c r="L16" s="47">
        <f t="shared" si="5"/>
        <v>70284.850000000006</v>
      </c>
      <c r="M16" s="47">
        <f t="shared" si="6"/>
        <v>69717.05</v>
      </c>
      <c r="N16" s="47">
        <f t="shared" si="7"/>
        <v>65154.724999999999</v>
      </c>
      <c r="O16" s="47">
        <f t="shared" si="8"/>
        <v>68385.541666666672</v>
      </c>
      <c r="P16">
        <f t="shared" si="9"/>
        <v>2812.3355881203711</v>
      </c>
    </row>
    <row r="17" spans="2:16" x14ac:dyDescent="0.2">
      <c r="B17" s="39">
        <v>14</v>
      </c>
      <c r="C17" s="40">
        <v>20</v>
      </c>
      <c r="D17">
        <v>2054779</v>
      </c>
      <c r="E17">
        <v>2093302</v>
      </c>
      <c r="F17" s="51">
        <v>1996853</v>
      </c>
      <c r="G17" s="47">
        <f t="shared" si="1"/>
        <v>2054498</v>
      </c>
      <c r="H17" s="47">
        <f t="shared" si="2"/>
        <v>2093021</v>
      </c>
      <c r="I17" s="47">
        <f t="shared" si="3"/>
        <v>1996572</v>
      </c>
      <c r="J17" s="41">
        <f t="shared" si="4"/>
        <v>2048030.3333333333</v>
      </c>
      <c r="K17" s="47">
        <v>48548.691376115727</v>
      </c>
      <c r="L17" s="47">
        <f t="shared" si="5"/>
        <v>102724.9</v>
      </c>
      <c r="M17" s="47">
        <f t="shared" si="6"/>
        <v>104651.05</v>
      </c>
      <c r="N17" s="47">
        <f t="shared" si="7"/>
        <v>99828.6</v>
      </c>
      <c r="O17" s="47">
        <f t="shared" si="8"/>
        <v>102401.51666666668</v>
      </c>
      <c r="P17">
        <f t="shared" si="9"/>
        <v>2427.4345688057842</v>
      </c>
    </row>
    <row r="18" spans="2:16" x14ac:dyDescent="0.2">
      <c r="B18" s="39">
        <v>15</v>
      </c>
      <c r="C18" s="40">
        <v>10</v>
      </c>
      <c r="D18">
        <v>1243359</v>
      </c>
      <c r="E18">
        <v>1311656</v>
      </c>
      <c r="F18" s="51">
        <v>1320829</v>
      </c>
      <c r="G18" s="47">
        <f t="shared" si="1"/>
        <v>1243078</v>
      </c>
      <c r="H18" s="47">
        <f t="shared" si="2"/>
        <v>1311375</v>
      </c>
      <c r="I18" s="47">
        <f t="shared" si="3"/>
        <v>1320548</v>
      </c>
      <c r="J18" s="41">
        <f t="shared" si="4"/>
        <v>1291667</v>
      </c>
      <c r="K18" s="47">
        <v>42328.526704812204</v>
      </c>
      <c r="L18" s="47">
        <f t="shared" si="5"/>
        <v>124307.8</v>
      </c>
      <c r="M18" s="47">
        <f t="shared" si="6"/>
        <v>131137.5</v>
      </c>
      <c r="N18" s="47">
        <f t="shared" si="7"/>
        <v>132054.79999999999</v>
      </c>
      <c r="O18" s="47">
        <f t="shared" si="8"/>
        <v>129166.7</v>
      </c>
      <c r="P18">
        <f t="shared" si="9"/>
        <v>4232.8526704812148</v>
      </c>
    </row>
    <row r="19" spans="2:16" x14ac:dyDescent="0.2">
      <c r="B19" s="39">
        <v>16</v>
      </c>
      <c r="C19" s="40">
        <v>5</v>
      </c>
      <c r="D19">
        <v>512247</v>
      </c>
      <c r="E19">
        <v>996492</v>
      </c>
      <c r="F19" s="51">
        <v>904837</v>
      </c>
      <c r="G19" s="47">
        <f t="shared" si="1"/>
        <v>511966</v>
      </c>
      <c r="H19" s="47">
        <f t="shared" si="2"/>
        <v>996211</v>
      </c>
      <c r="I19" s="47">
        <f t="shared" si="3"/>
        <v>904556</v>
      </c>
      <c r="J19" s="41">
        <f t="shared" si="4"/>
        <v>804244.33333333337</v>
      </c>
      <c r="K19" s="47">
        <v>257235.54936737142</v>
      </c>
      <c r="L19" s="47">
        <f t="shared" si="5"/>
        <v>102393.2</v>
      </c>
      <c r="M19" s="47">
        <f t="shared" si="6"/>
        <v>199242.2</v>
      </c>
      <c r="N19" s="47">
        <f t="shared" si="7"/>
        <v>180911.2</v>
      </c>
      <c r="O19" s="47">
        <f t="shared" si="8"/>
        <v>160848.86666666667</v>
      </c>
      <c r="P19">
        <f t="shared" si="9"/>
        <v>51447.109873474219</v>
      </c>
    </row>
    <row r="20" spans="2:16" x14ac:dyDescent="0.2">
      <c r="B20" s="39">
        <v>17</v>
      </c>
      <c r="C20" s="40">
        <v>2.5</v>
      </c>
      <c r="D20">
        <v>473650</v>
      </c>
      <c r="E20">
        <v>468466</v>
      </c>
      <c r="F20" s="51">
        <v>492694</v>
      </c>
      <c r="G20" s="47">
        <f t="shared" si="1"/>
        <v>473369</v>
      </c>
      <c r="H20" s="47">
        <f t="shared" si="2"/>
        <v>468185</v>
      </c>
      <c r="I20" s="47">
        <f t="shared" si="3"/>
        <v>492413</v>
      </c>
      <c r="J20" s="41">
        <f t="shared" si="4"/>
        <v>477989</v>
      </c>
      <c r="K20" s="47">
        <v>12757.636771753616</v>
      </c>
      <c r="L20" s="47">
        <f t="shared" si="5"/>
        <v>189347.6</v>
      </c>
      <c r="M20" s="47">
        <f t="shared" si="6"/>
        <v>187274</v>
      </c>
      <c r="N20" s="47">
        <f t="shared" si="7"/>
        <v>196965.2</v>
      </c>
      <c r="O20" s="47">
        <f t="shared" si="8"/>
        <v>191195.6</v>
      </c>
      <c r="P20">
        <f t="shared" si="9"/>
        <v>5103.054708701452</v>
      </c>
    </row>
    <row r="21" spans="2:16" x14ac:dyDescent="0.2">
      <c r="B21" s="39">
        <v>18</v>
      </c>
      <c r="C21" s="40">
        <v>1.25</v>
      </c>
      <c r="D21">
        <v>258515</v>
      </c>
      <c r="E21">
        <v>259755</v>
      </c>
      <c r="F21" s="51">
        <v>291613</v>
      </c>
      <c r="G21" s="47">
        <f t="shared" si="1"/>
        <v>258234</v>
      </c>
      <c r="H21" s="47">
        <f t="shared" si="2"/>
        <v>259474</v>
      </c>
      <c r="I21" s="47">
        <f t="shared" si="3"/>
        <v>291332</v>
      </c>
      <c r="J21" s="41">
        <f t="shared" si="4"/>
        <v>269680</v>
      </c>
      <c r="K21" s="47">
        <v>18761.429263251775</v>
      </c>
      <c r="L21" s="47">
        <f t="shared" si="5"/>
        <v>206587.2</v>
      </c>
      <c r="M21" s="47">
        <f t="shared" si="6"/>
        <v>207579.2</v>
      </c>
      <c r="N21" s="47">
        <f t="shared" si="7"/>
        <v>233065.60000000001</v>
      </c>
      <c r="O21" s="47">
        <f t="shared" si="8"/>
        <v>215744</v>
      </c>
      <c r="P21">
        <f t="shared" si="9"/>
        <v>15009.143410601415</v>
      </c>
    </row>
    <row r="22" spans="2:16" x14ac:dyDescent="0.2">
      <c r="B22" s="28">
        <v>19</v>
      </c>
      <c r="C22" s="27">
        <v>0</v>
      </c>
      <c r="J22" s="29">
        <v>0</v>
      </c>
      <c r="L22" s="29"/>
      <c r="O22">
        <v>0</v>
      </c>
    </row>
    <row r="23" spans="2:16" x14ac:dyDescent="0.2">
      <c r="B23" s="28"/>
    </row>
    <row r="37" spans="3:42" x14ac:dyDescent="0.2">
      <c r="AN37" s="44" t="s">
        <v>52</v>
      </c>
      <c r="AO37" t="s">
        <v>54</v>
      </c>
      <c r="AP37" t="s">
        <v>55</v>
      </c>
    </row>
    <row r="38" spans="3:42" x14ac:dyDescent="0.2">
      <c r="D38" s="27"/>
      <c r="E38" s="16" t="s">
        <v>32</v>
      </c>
      <c r="H38" s="28"/>
      <c r="AN38">
        <v>40</v>
      </c>
      <c r="AO38" s="45">
        <v>343.94166666666666</v>
      </c>
      <c r="AP38" s="45">
        <v>62092.35</v>
      </c>
    </row>
    <row r="39" spans="3:42" x14ac:dyDescent="0.2">
      <c r="D39" s="28" t="s">
        <v>52</v>
      </c>
      <c r="E39" s="16" t="s">
        <v>36</v>
      </c>
      <c r="F39" s="16" t="s">
        <v>37</v>
      </c>
      <c r="G39" s="16" t="s">
        <v>38</v>
      </c>
      <c r="H39" s="28" t="s">
        <v>47</v>
      </c>
      <c r="I39" s="16" t="s">
        <v>56</v>
      </c>
      <c r="J39" s="28" t="s">
        <v>51</v>
      </c>
      <c r="M39" s="16" t="s">
        <v>62</v>
      </c>
      <c r="AN39">
        <v>20</v>
      </c>
      <c r="AO39" s="45">
        <v>2214.1833333333334</v>
      </c>
      <c r="AP39" s="45">
        <v>111304.75</v>
      </c>
    </row>
    <row r="40" spans="3:42" ht="16" x14ac:dyDescent="0.2">
      <c r="C40" s="38" t="s">
        <v>57</v>
      </c>
      <c r="D40" s="35">
        <v>2.5</v>
      </c>
      <c r="E40">
        <v>1120379</v>
      </c>
      <c r="F40">
        <v>1243016</v>
      </c>
      <c r="G40">
        <v>1229510</v>
      </c>
      <c r="H40" s="37">
        <v>1197353.6666666667</v>
      </c>
      <c r="I40" s="47">
        <v>67245.595848352779</v>
      </c>
      <c r="J40" s="36">
        <f t="shared" ref="J40:J43" si="10">H40/D40</f>
        <v>478941.46666666667</v>
      </c>
      <c r="L40" s="18" t="s">
        <v>59</v>
      </c>
      <c r="M40">
        <f>_xlfn.T.TEST(J40:J41,J42:J43,2,2)</f>
        <v>4.6320483295152533E-3</v>
      </c>
      <c r="AN40">
        <v>10</v>
      </c>
      <c r="AO40" s="45">
        <v>15148.9</v>
      </c>
      <c r="AP40" s="45">
        <v>177627.2</v>
      </c>
    </row>
    <row r="41" spans="3:42" x14ac:dyDescent="0.2">
      <c r="D41" s="35">
        <v>1.25</v>
      </c>
      <c r="E41">
        <v>632860</v>
      </c>
      <c r="F41">
        <v>653283</v>
      </c>
      <c r="G41">
        <v>628039</v>
      </c>
      <c r="H41" s="37">
        <v>637779.33333333326</v>
      </c>
      <c r="I41" s="47">
        <v>13401.495600616125</v>
      </c>
      <c r="J41" s="36">
        <f t="shared" si="10"/>
        <v>510223.46666666662</v>
      </c>
      <c r="L41" s="18" t="s">
        <v>60</v>
      </c>
      <c r="M41">
        <f>_xlfn.T.TEST(E47:G47,E49:G49,2,2)</f>
        <v>5.3554185607966858E-5</v>
      </c>
      <c r="AN41">
        <v>5</v>
      </c>
      <c r="AO41" s="45">
        <v>138477</v>
      </c>
      <c r="AP41" s="45">
        <v>237610.8</v>
      </c>
    </row>
    <row r="42" spans="3:42" ht="16" x14ac:dyDescent="0.2">
      <c r="C42" s="43" t="s">
        <v>58</v>
      </c>
      <c r="D42" s="40">
        <v>2.5</v>
      </c>
      <c r="E42">
        <v>473650</v>
      </c>
      <c r="F42">
        <v>468466</v>
      </c>
      <c r="G42">
        <v>492694</v>
      </c>
      <c r="H42" s="41">
        <v>477988.66666666669</v>
      </c>
      <c r="I42" s="47">
        <v>12757.636771753616</v>
      </c>
      <c r="J42" s="42">
        <f t="shared" si="10"/>
        <v>191195.46666666667</v>
      </c>
      <c r="L42" s="18" t="s">
        <v>61</v>
      </c>
      <c r="M42">
        <f>_xlfn.T.TEST(E48:G48,E50:G50,2,2)</f>
        <v>1.0172458314174186E-5</v>
      </c>
      <c r="AN42" s="18">
        <v>2.5</v>
      </c>
      <c r="AO42" s="45">
        <v>397874</v>
      </c>
      <c r="AP42" s="45">
        <v>381448.53333333333</v>
      </c>
    </row>
    <row r="43" spans="3:42" x14ac:dyDescent="0.2">
      <c r="D43" s="40">
        <v>1.25</v>
      </c>
      <c r="E43">
        <v>258515</v>
      </c>
      <c r="F43">
        <v>259755</v>
      </c>
      <c r="G43">
        <v>291613</v>
      </c>
      <c r="H43" s="41">
        <v>269679.66666666669</v>
      </c>
      <c r="I43" s="47">
        <v>18761.429263251775</v>
      </c>
      <c r="J43" s="42">
        <f t="shared" si="10"/>
        <v>215743.73333333334</v>
      </c>
      <c r="AN43" s="18">
        <v>1.25</v>
      </c>
      <c r="AO43" s="45">
        <v>405970.93333333335</v>
      </c>
      <c r="AP43" s="45">
        <v>427384.2666666666</v>
      </c>
    </row>
    <row r="44" spans="3:42" x14ac:dyDescent="0.2">
      <c r="AN44">
        <v>0</v>
      </c>
      <c r="AO44" s="45">
        <v>0</v>
      </c>
      <c r="AP44" s="45">
        <v>0</v>
      </c>
    </row>
    <row r="45" spans="3:42" x14ac:dyDescent="0.2">
      <c r="E45" s="18" t="s">
        <v>51</v>
      </c>
    </row>
    <row r="46" spans="3:42" x14ac:dyDescent="0.2">
      <c r="D46" s="28" t="s">
        <v>52</v>
      </c>
      <c r="E46" s="16" t="s">
        <v>36</v>
      </c>
      <c r="F46" s="16" t="s">
        <v>37</v>
      </c>
      <c r="G46" s="16" t="s">
        <v>38</v>
      </c>
    </row>
    <row r="47" spans="3:42" ht="16" x14ac:dyDescent="0.2">
      <c r="C47" s="38" t="s">
        <v>57</v>
      </c>
      <c r="D47" s="35">
        <v>2.5</v>
      </c>
      <c r="E47">
        <f>E40/D40</f>
        <v>448151.6</v>
      </c>
      <c r="F47">
        <f>F40/D40</f>
        <v>497206.4</v>
      </c>
      <c r="G47">
        <f>G40/D40</f>
        <v>491804</v>
      </c>
    </row>
    <row r="48" spans="3:42" x14ac:dyDescent="0.2">
      <c r="D48" s="35">
        <v>1.25</v>
      </c>
      <c r="E48">
        <f t="shared" ref="E48:E50" si="11">E41/D41</f>
        <v>506288</v>
      </c>
      <c r="F48">
        <f t="shared" ref="F48:F50" si="12">F41/D41</f>
        <v>522626.4</v>
      </c>
      <c r="G48">
        <f t="shared" ref="G48:G50" si="13">G41/D41</f>
        <v>502431.2</v>
      </c>
    </row>
    <row r="49" spans="3:7" ht="16" x14ac:dyDescent="0.2">
      <c r="C49" s="43" t="s">
        <v>58</v>
      </c>
      <c r="D49" s="40">
        <v>2.5</v>
      </c>
      <c r="E49">
        <f t="shared" si="11"/>
        <v>189460</v>
      </c>
      <c r="F49">
        <f t="shared" si="12"/>
        <v>187386.4</v>
      </c>
      <c r="G49">
        <f t="shared" si="13"/>
        <v>197077.6</v>
      </c>
    </row>
    <row r="50" spans="3:7" x14ac:dyDescent="0.2">
      <c r="D50" s="40">
        <v>1.25</v>
      </c>
      <c r="E50">
        <f t="shared" si="11"/>
        <v>206812</v>
      </c>
      <c r="F50">
        <f t="shared" si="12"/>
        <v>207804</v>
      </c>
      <c r="G50">
        <f t="shared" si="13"/>
        <v>233290.4</v>
      </c>
    </row>
  </sheetData>
  <conditionalFormatting sqref="K4:K2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38:AP4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EC Kit Ribosomes</vt:lpstr>
      <vt:lpstr>French Press LVS</vt:lpstr>
      <vt:lpstr>Bug Buster LVS</vt:lpstr>
      <vt:lpstr>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2024-08-01T17:56:04Z</dcterms:created>
  <dcterms:modified xsi:type="dcterms:W3CDTF">2024-10-23T23:19:02Z</dcterms:modified>
</cp:coreProperties>
</file>